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PRESUPUESTO 2017\PRESUPUESTO 2017 pt\1 PRESUPUESTO 1ER M 17 pt\"/>
    </mc:Choice>
  </mc:AlternateContent>
  <bookViews>
    <workbookView xWindow="0" yWindow="0" windowWidth="20490" windowHeight="7755"/>
  </bookViews>
  <sheets>
    <sheet name="1RA. MODIF. 2017" sheetId="10" r:id="rId1"/>
  </sheets>
  <definedNames>
    <definedName name="_xlnm._FilterDatabase" localSheetId="0" hidden="1">'1RA. MODIF. 2017'!$A$6:$J$129</definedName>
  </definedNames>
  <calcPr calcId="152511"/>
</workbook>
</file>

<file path=xl/calcChain.xml><?xml version="1.0" encoding="utf-8"?>
<calcChain xmlns="http://schemas.openxmlformats.org/spreadsheetml/2006/main">
  <c r="I54" i="10" l="1"/>
  <c r="J238" i="10" l="1"/>
  <c r="J227" i="10"/>
  <c r="I227" i="10"/>
  <c r="J226" i="10"/>
  <c r="I226" i="10"/>
  <c r="J225" i="10"/>
  <c r="I225" i="10"/>
  <c r="J208" i="10"/>
  <c r="I208" i="10"/>
  <c r="I206" i="10"/>
  <c r="I178" i="10"/>
  <c r="I177" i="10"/>
  <c r="I128" i="10" l="1"/>
  <c r="I114" i="10" l="1"/>
  <c r="I121" i="10" l="1"/>
  <c r="I122" i="10" s="1"/>
</calcChain>
</file>

<file path=xl/comments1.xml><?xml version="1.0" encoding="utf-8"?>
<comments xmlns="http://schemas.openxmlformats.org/spreadsheetml/2006/main">
  <authors>
    <author>PROGRAMAS</author>
    <author xml:space="preserve"> 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Este dato lo completa tesoreria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ING ROGER: Poner
OBRAS o
"TPV" TRANSFERENCIAS 
PROGRAMAS VARIOS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este dato locompleta tesoreria</t>
        </r>
      </text>
    </comment>
    <comment ref="H6" authorId="1" shapeId="0">
      <text>
        <r>
          <rPr>
            <b/>
            <sz val="8"/>
            <color indexed="81"/>
            <rFont val="Tahoma"/>
            <family val="2"/>
          </rPr>
          <t>-ACCION
-APOYO
-COLONIA
-CALLE
-VIVIENDA
-KMTS
-UNIDAD
-MTS CUADRADOS</t>
        </r>
      </text>
    </comment>
  </commentList>
</comments>
</file>

<file path=xl/sharedStrings.xml><?xml version="1.0" encoding="utf-8"?>
<sst xmlns="http://schemas.openxmlformats.org/spreadsheetml/2006/main" count="1392" uniqueCount="466">
  <si>
    <t>MUNICIPIO DE PURISIMA DEL RINCON,GTO</t>
  </si>
  <si>
    <t>RFC: MPR 850101 1K9</t>
  </si>
  <si>
    <t>CLASIFICACION</t>
  </si>
  <si>
    <t>NOMBRE DE LA OBRA</t>
  </si>
  <si>
    <t>RAMO 33</t>
  </si>
  <si>
    <t>OBRAS CON RECURSO:</t>
  </si>
  <si>
    <t>VIVIENDA</t>
  </si>
  <si>
    <t>UNIDAD DE MEDIDA:</t>
  </si>
  <si>
    <t>F</t>
  </si>
  <si>
    <t>3 POSTES</t>
  </si>
  <si>
    <t>LUZ ELECTRICA</t>
  </si>
  <si>
    <t>*</t>
  </si>
  <si>
    <t>Alimentacion electrica para hospital comunitario de Purisima del Rincon, Gto.</t>
  </si>
  <si>
    <t>2 POSTES</t>
  </si>
  <si>
    <t>1 ESTUDIO</t>
  </si>
  <si>
    <t>REMANENTES RAMO33/FAISM 2015</t>
  </si>
  <si>
    <t>SUMA SEGÚN OBRAS PROGRAMADAS</t>
  </si>
  <si>
    <t>REMANENTE FAISM 2015 EJERCICIO 2015</t>
  </si>
  <si>
    <t>FI15</t>
  </si>
  <si>
    <t>URBANIZACION</t>
  </si>
  <si>
    <t>PROGRAMA DE INVERSION DE OBRA PUBLICA 2017</t>
  </si>
  <si>
    <t>RAMO33/FAISM 2017</t>
  </si>
  <si>
    <t>3 POSTES Y 1 TRANSF.</t>
  </si>
  <si>
    <t>FI16</t>
  </si>
  <si>
    <t>OBRAS</t>
  </si>
  <si>
    <t>Estudio de diseño de pavimentos para el proyecto denominado de pavimentación de calle de acceso en cruce ferroviario de colonia lomas de obrajeros; municipio de purísima del rincón, gto.</t>
  </si>
  <si>
    <t>Adquisicion y suministro de materiales para cuarto dormitorio en col. bello horizonte</t>
  </si>
  <si>
    <t>Adquisicion y suministro de materiales para cuarto dormitorio en col. la brisa</t>
  </si>
  <si>
    <t>Adquisicion y suministro de materiales para cuarto dormitorio en col. anenecuilco</t>
  </si>
  <si>
    <t xml:space="preserve">Adquisicion y suministro de materiales para cuarto dormitorio en col. francisco villa </t>
  </si>
  <si>
    <t>Adquisicion y suministro de materiales para cuarto dormitorio en col. san jose de la presa</t>
  </si>
  <si>
    <t>Adecuacion de baño  para recibir calentador solar en varias colonias de Purisima del Rincon</t>
  </si>
  <si>
    <t>Adquisicion y suministro de materiales para cuarto dormitorio en Col. Ampliacion Francisco Villa</t>
  </si>
  <si>
    <t>adquisicion y suministro de materiales para construcción de cuarto dormitorio en vivienda en col. los mirasoles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</si>
  <si>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Montegrande</t>
  </si>
  <si>
    <t>Red de agua potable en calle Carranza de Col. El Carmen</t>
  </si>
  <si>
    <t>Red de agua potable en calle Martin Carrera de Col. El Carmen</t>
  </si>
  <si>
    <t>Red de agua potable en calle Venustiano Carranza de Col. San Jose de la Presa</t>
  </si>
  <si>
    <t>Red de distribucion electrica y alumbrado publico en calle narciso, Col. Bello Horizonte</t>
  </si>
  <si>
    <t>extension y red de distribución electrica en calle 21 (subida a cecyte), col. francisco villa, purísima del rincon, gto.</t>
  </si>
  <si>
    <t>extension y red de distribucion electrica en calle los frenos en la col. san jose de la presa, purisima del rincon, gto.</t>
  </si>
  <si>
    <t>ampliacion de red electrica en calle circuito santa fe de la comunidad de los milagros</t>
  </si>
  <si>
    <t>ampliacion de red electrica en calle  emiliano zapata y calle lirios de col. san jose de la presa</t>
  </si>
  <si>
    <t xml:space="preserve">ampliacion de red electrica en calle prolongacion sol, col. nuevo amanecer </t>
  </si>
  <si>
    <t>extension y red de distribucion electrica con subestacion de 25 kva, alumbrado publico con tecnologia led en calle alvaro obregon en la col. san jose de la presa, purísima del rincon, gto.</t>
  </si>
  <si>
    <t>Extension de red secundaria con alumbrado publico en calle Avila Camacho en la col. Ampliacion Francisco Villa</t>
  </si>
  <si>
    <t>Extension y red de distribucion electrica, alumbrado publico en calle nueva, en la loc. de guadalupe de jalpa.</t>
  </si>
  <si>
    <t>Extension y red de distribucion electrica en calles jilgueros, priv. palmas y priv. camelinas de monte grande</t>
  </si>
  <si>
    <t>ampliacion electrica en calle de abajo de el pedernal</t>
  </si>
  <si>
    <t xml:space="preserve">Pavimentacion de calle  San Pablo, Col. Loma de Obrajeros </t>
  </si>
  <si>
    <t>Pavimentacion de calle Puerto la Paz, col. Ampliacion del Carmen</t>
  </si>
  <si>
    <t>Pavimentacion de calle Puerto de Veracruz, col. Ampliacion del Carmen (de Puerto de salina cruz a Puerto Progreso)</t>
  </si>
  <si>
    <t>Red de drenaje sanitario en calle Carranza de Col. El Carmen</t>
  </si>
  <si>
    <t xml:space="preserve">Red de atarjeas en col. Loma ejidal </t>
  </si>
  <si>
    <t>Drenaje pluvial en nuevo hospital comunitario</t>
  </si>
  <si>
    <t>Drenaje sanitario en calle Calle Venustiano Carranza de Col. San Jose de la Presa</t>
  </si>
  <si>
    <t xml:space="preserve">Drenaje sanitario en calle Martin Carrera de Col. El Carmen </t>
  </si>
  <si>
    <t>1 BAÑO</t>
  </si>
  <si>
    <t>50 BAÑOS</t>
  </si>
  <si>
    <t>1 CUARTO</t>
  </si>
  <si>
    <t>3 CUARTO</t>
  </si>
  <si>
    <t>2 CUARTO</t>
  </si>
  <si>
    <t>1 POSTE Y 1 TRANSF.</t>
  </si>
  <si>
    <t>1 TRANSF.</t>
  </si>
  <si>
    <t>extension y red de distribucion electrica con con subestacion de 15 kva y alumbrado en calle  juan pablo II col. loma ejidal</t>
  </si>
  <si>
    <t>5 POSTES Y 1 TRANSF.</t>
  </si>
  <si>
    <t>11 POSTES Y 1 TRANSF.</t>
  </si>
  <si>
    <t>6 POSTES Y 1 TRANSF.</t>
  </si>
  <si>
    <t>886 ML</t>
  </si>
  <si>
    <t>236 ML</t>
  </si>
  <si>
    <t>1246 ML</t>
  </si>
  <si>
    <t>536 ML</t>
  </si>
  <si>
    <t>1700 ml</t>
  </si>
  <si>
    <t>235 MTS.</t>
  </si>
  <si>
    <t>460 ML</t>
  </si>
  <si>
    <t>115 ML</t>
  </si>
  <si>
    <t>535.05  M2</t>
  </si>
  <si>
    <t>646.77 M2</t>
  </si>
  <si>
    <t>876.30 M2</t>
  </si>
  <si>
    <t>REMANENTE FAISM 2016, EJERCICIO 2016</t>
  </si>
  <si>
    <t>PLANEACION</t>
  </si>
  <si>
    <t>AGUA POTABLE</t>
  </si>
  <si>
    <t xml:space="preserve">DRENAJE </t>
  </si>
  <si>
    <t>8-2-1-0-0-1001-602-003-6000-6100-6131-02-03</t>
  </si>
  <si>
    <t>8-2-1-0-0-1001-602-003-6000-6100-6131-02-06</t>
  </si>
  <si>
    <t>Red de Distribucion electrica en Loma de la Santa Cruz, Col. Emiliano Zapata,Purisima del Rincon,Gto.</t>
  </si>
  <si>
    <t>8-2-1-0-0-1001-603-003-6000-6100-6131-02-01</t>
  </si>
  <si>
    <t>REMANENTE FAISM 2014, EJERCICIO 2014</t>
  </si>
  <si>
    <t>FI14</t>
  </si>
  <si>
    <t>8-2-1-0-0-1001-605-003-6000-6100-6131-02-01</t>
  </si>
  <si>
    <t>R</t>
  </si>
  <si>
    <t>8-2-1-0-0-1001-603-003-6000-6100-6131-02-02</t>
  </si>
  <si>
    <t>8-2-1-0-0-1001-602-003-6000-6100-6141-03-02</t>
  </si>
  <si>
    <t>8-2-1-0-0-1001-602-003-6000-6100-6141-03-03</t>
  </si>
  <si>
    <t>8-2-1-0-0-1001-602-003-6000-6100-6141-03-04</t>
  </si>
  <si>
    <t>8-2-1-0-0-1001-602-003-6000-6100-6141-03-05</t>
  </si>
  <si>
    <t>8-2-1-0-0-1001-602-003-6000-6100-6141-03-06</t>
  </si>
  <si>
    <t>8-2-1-0-0-1001-602-003-6000-6100-6141-01-02</t>
  </si>
  <si>
    <t>8-2-1-0-0-1001-602-003-6000-6100-6141-01-03</t>
  </si>
  <si>
    <t>8-2-1-0-0-1001-602-003-6000-6100-6131-02-02</t>
  </si>
  <si>
    <t>8-2-1-0-0-1001-602-003-6000-6100-6131-02-04</t>
  </si>
  <si>
    <t>8-2-1-0-0-1001-602-003-6000-6100-6131-02-05</t>
  </si>
  <si>
    <t>8-2-1-0-0-1001-602-003-6000-6100-6131-02-07</t>
  </si>
  <si>
    <t>8-2-1-0-0-1001-602-003-6000-6100-6131-02-08</t>
  </si>
  <si>
    <t>8-2-1-0-0-1001-602-003-6000-6100-6131-02-09</t>
  </si>
  <si>
    <t>8-2-1-0-0-1001-602-003-6000-6100-6131-02-10</t>
  </si>
  <si>
    <t>8-2-1-0-0-1001-602-003-6000-6100-6131-02-11</t>
  </si>
  <si>
    <t>8-2-1-0-0-1001-602-003-6000-6100-6131-02-12</t>
  </si>
  <si>
    <t>8-2-1-0-0-1001-602-003-6000-6100-6131-02-13</t>
  </si>
  <si>
    <t>8-2-1-0-0-1001-602-003-6000-6100-6141-01-04</t>
  </si>
  <si>
    <t>8-2-1-0-0-1001-602-003-6000-6100-6131-01-02</t>
  </si>
  <si>
    <t>8-2-1-0-0-1001-602-003-6000-6100-6131-01-03</t>
  </si>
  <si>
    <t>8-2-1-0-0-1001-602-003-6000-6100-6131-01-04</t>
  </si>
  <si>
    <t>Adquisicion y suministro de materiales para cuarto dormitorio en col. lomas de obrajeros</t>
  </si>
  <si>
    <t>Construccion de cuarto para baño con viodigestror en vivienda de el tepetate 110250040</t>
  </si>
  <si>
    <t>Adquisicion y suministro de materiales para cuarto dormitorio en col. avante</t>
  </si>
  <si>
    <t>Adquisicion y suministro de materiales para cuarto dormitorio en col. los arcos</t>
  </si>
  <si>
    <t>8-2-1-0-0-1001-602-003-6000-6100-6111-01-01</t>
  </si>
  <si>
    <t>8-2-1-0-0-1001-602-003-6000-6100-6111-01-02</t>
  </si>
  <si>
    <t>8-2-1-0-0-1001-602-003-6000-6100-6111-01-03</t>
  </si>
  <si>
    <t>8-2-1-0-0-1001-602-003-6000-6100-6111-01-04</t>
  </si>
  <si>
    <t>8-2-1-0-0-1001-602-003-6000-6100-6111-01-05</t>
  </si>
  <si>
    <t>8-2-1-0-0-1001-602-003-6000-6100-6111-01-06</t>
  </si>
  <si>
    <t>8-2-1-0-0-1001-602-003-6000-6100-6111-01-07</t>
  </si>
  <si>
    <t>8-2-1-0-0-1001-602-003-6000-6100-6111-01-08</t>
  </si>
  <si>
    <t>8-2-1-0-0-1001-602-003-6000-6100-6111-01-09</t>
  </si>
  <si>
    <t>8-2-1-0-0-1001-602-003-6000-6100-6111-01-10</t>
  </si>
  <si>
    <t>8-2-1-0-0-1001-602-003-6000-6100-6111-01-11</t>
  </si>
  <si>
    <t>8-2-1-0-0-1001-602-003-6000-6100-6111-01-12</t>
  </si>
  <si>
    <t>8-2-1-0-0-1001-602-003-6000-6100-6111-01-13</t>
  </si>
  <si>
    <t>8-2-1-0-0-1001-602-002-0511-6000-6191-01-00</t>
  </si>
  <si>
    <t>DEUDA 2X1 2015</t>
  </si>
  <si>
    <t>Cta p</t>
  </si>
  <si>
    <t>r</t>
  </si>
  <si>
    <t>urbanizacion</t>
  </si>
  <si>
    <t>8-2-1-0-0-1001-511-001-6000-6100-6141-01-01</t>
  </si>
  <si>
    <t>Pavimentacion de calle francisco  i. madero de san jose de la presa</t>
  </si>
  <si>
    <t>331 MTS.</t>
  </si>
  <si>
    <t>8-2-1-0-0-1001-511-001-6000-6100-6141-01-02</t>
  </si>
  <si>
    <t>Pavimentacion de calle vicente guerrero, de col. las crucitas</t>
  </si>
  <si>
    <t>200 MTS.</t>
  </si>
  <si>
    <t>8-2-1-0-0-1001-511-001-6000-6100-6141-01-03</t>
  </si>
  <si>
    <t>Pavimentacion de la calle vista alegre, col. panorama</t>
  </si>
  <si>
    <t>157 MTS</t>
  </si>
  <si>
    <t>8-2-1-0-0-1001-511-001-6000-6100-6141-01-04</t>
  </si>
  <si>
    <t>Pavimentacion de calle lazaro cardenas, col. el carmen</t>
  </si>
  <si>
    <t>110 MTS.</t>
  </si>
  <si>
    <t>8-2-1-0-0-1001-511-001-6000-6100-6141-01-05</t>
  </si>
  <si>
    <t>Pavimentacion de calle perez magaña, col. san juan del bosque</t>
  </si>
  <si>
    <t>123 MTS.</t>
  </si>
  <si>
    <t>deuda 3x1 2015</t>
  </si>
  <si>
    <t>DEUDA 3X1 2015</t>
  </si>
  <si>
    <t>8-2-1-0-0-1001-511-001-6000-6100-6141-01-06</t>
  </si>
  <si>
    <t>Pavimentacion de calle fuego, col. nuevo amanecer</t>
  </si>
  <si>
    <t>8-2-1-0-0-1001-511-001-6000-6100-6141-01-07</t>
  </si>
  <si>
    <t>Pavimentacion de calle sol, col. nuevo amanecer</t>
  </si>
  <si>
    <t/>
  </si>
  <si>
    <t>drenaje</t>
  </si>
  <si>
    <t>8-2-1-0-0-1001-511-001-6000-6100-6141-03-01</t>
  </si>
  <si>
    <t>Colector pluvial los arcos 2da. etapa</t>
  </si>
  <si>
    <t>estudio</t>
  </si>
  <si>
    <t>8-2-1-0-0-1001-511-001-6000-6100-6141-04-01</t>
  </si>
  <si>
    <t>Adecuacion de proyecto ejecutivo de blvd. independencia (tramo calle h. bustos a carretera purisima - jalpa)</t>
  </si>
  <si>
    <t>1 PROYECTO</t>
  </si>
  <si>
    <t>8-2-1-0-0-1001-511-001-6000-6100-6141-03-02</t>
  </si>
  <si>
    <t>Rehabilitacion de drenaje sanitario en calle principal de el tecolote</t>
  </si>
  <si>
    <t>88 MTS.</t>
  </si>
  <si>
    <t>8-2-1-0-0-1001-511-001-6000-6100-6141-04-02</t>
  </si>
  <si>
    <t>Proyecto ejecutivo de calle de acceso a loma de obrajeros con cruce ferroviario</t>
  </si>
  <si>
    <t>deporte</t>
  </si>
  <si>
    <t>8-2-1-0-0-1001-511-001-6000-6200-6221-04-01</t>
  </si>
  <si>
    <t>Pago de aportaciones por requerimiento de carga  en unidad deportiva en purisima del rincon.</t>
  </si>
  <si>
    <t>1 PAGO</t>
  </si>
  <si>
    <t>8-2-1-0-0-1001-511-001-6000-6100-6141-01-30</t>
  </si>
  <si>
    <t>Reconstruccion de banquetas con concreto estampado en centro de purisima de bustos</t>
  </si>
  <si>
    <t>8-2-1-0-0-1001-511-001-6000-6200-6221-04-02</t>
  </si>
  <si>
    <t>Construccion de andador perimetral  y obras complementarias en la unidad deportiva independencia</t>
  </si>
  <si>
    <t>DEUDA 2015</t>
  </si>
  <si>
    <t>espacios publicos</t>
  </si>
  <si>
    <t>8-2-1-0-0-1001-511-001-6000-6100-6141-02-01</t>
  </si>
  <si>
    <t>Construccion de plaza comunitaria en la localidad de san jeronimo, purisima del rincon, gto.</t>
  </si>
  <si>
    <t>1 OBRA</t>
  </si>
  <si>
    <t>ESTADO APORTA 300,000</t>
  </si>
  <si>
    <t>electrificacion</t>
  </si>
  <si>
    <t>8-2-1-0-0-1001-511-001-6000-6100-6131-02-01</t>
  </si>
  <si>
    <t>Ampliacion electrica en calle de abajo de el pedernal</t>
  </si>
  <si>
    <t>SE COMPLEMENTA FONDO I 2015</t>
  </si>
  <si>
    <t>8-2-1-0-0-1001-511-001-6000-6100-6141-02-02</t>
  </si>
  <si>
    <t>Construccion de techado en tapanco de templo de jalpa de canovas</t>
  </si>
  <si>
    <t>8-2-1-0-0-1001-511-001-6000-6100-6141-02-03</t>
  </si>
  <si>
    <t>Construccion de techado en la feria</t>
  </si>
  <si>
    <t>8-2-1-0-0-1001-511-001-6000-6100-6141-01-08</t>
  </si>
  <si>
    <t>Pavimentacion de calle laurel de san bernardo</t>
  </si>
  <si>
    <t>8-2-1-0-0-1001-511-001-6000-6100-6141-01-09</t>
  </si>
  <si>
    <t>Pavimentacion de calle esmeralda, colonia san javier</t>
  </si>
  <si>
    <t>8-2-1-0-0-1001-511-001-6000-6100-6131-02-02</t>
  </si>
  <si>
    <t>Ampliacion de red electrica en calle  emiliano zapata y calle lirios de col. san jose de la presa</t>
  </si>
  <si>
    <t>afectacion</t>
  </si>
  <si>
    <t>8-2-1-0-0-1001-511-001-3000-3900-3961-00-00</t>
  </si>
  <si>
    <t>Afectacion de blvd. del valle 3ra. etapa cuerpo derecho</t>
  </si>
  <si>
    <t>8-2-1-0-0-1001-511-001-6000-6100-6141-01-10</t>
  </si>
  <si>
    <t>Pavimentacion de calle el ranchito en la comunidad de san angel</t>
  </si>
  <si>
    <t>EJERCICIO 2009</t>
  </si>
  <si>
    <t>8-2-1-0-0-1001-511-001-6000-6100-6141-02-04</t>
  </si>
  <si>
    <t>Construccion de gavetas para angelitos en panteon municipal de cabecera municipal</t>
  </si>
  <si>
    <t>45 GAVETAS</t>
  </si>
  <si>
    <t>8-2-1-0-0-1001-511-001-6000-6100-6131-02-03</t>
  </si>
  <si>
    <t>Alimentacion en media tension a nueva deportiva purisima del rincon, gto.</t>
  </si>
  <si>
    <t>8-2-1-0-0-1001-511-001-6000-6100-6141-04-03</t>
  </si>
  <si>
    <t xml:space="preserve">Estudio de mecanica de suelos y Diseño de pavimentos prolongacion ignacio aldama colonia centro en purisima del rincon, gto. </t>
  </si>
  <si>
    <t>8-2-1-0-0-1001-511-001-6000-6100-6131-02-04</t>
  </si>
  <si>
    <t>Alumbrado publico en calle del campo de potrerillos (guanajal)</t>
  </si>
  <si>
    <t>14 LUMINARIAS</t>
  </si>
  <si>
    <t>8-2-1-0-0-1001-511-001-6000-6100-6141-01-11</t>
  </si>
  <si>
    <t>suministro de concreto para Pavimentacion de calle aldama de calle sajonia al poniente, zona centro</t>
  </si>
  <si>
    <t>700 M2</t>
  </si>
  <si>
    <t>8-2-1-0-0-1001-511-001-6000-6100-6141-01-31</t>
  </si>
  <si>
    <t>Suministro de concreto para rehabilitacion de calle morelos de calle esquipula a placido domingo, zona centro</t>
  </si>
  <si>
    <t>1540 M2</t>
  </si>
  <si>
    <t>8-2-1-0-0-1001-511-001-6000-6100-6141-04-04</t>
  </si>
  <si>
    <t>Diseño de pavimentos para el proyecto denominado "calle bugambilia” ubicado en zona centro, en el municipio de purísima del rincón, gto.</t>
  </si>
  <si>
    <t>8-2-1-0-0-1001-511-001-6000-6100-6141-04-05</t>
  </si>
  <si>
    <t>Diseño de pavimentos para el proyecto denominado "calle zacatecas” ubicado en la localidad la descubridora, en el municipio de purísima del rincón, gto.</t>
  </si>
  <si>
    <t>8-2-1-0-0-1001-511-001-6000-6100-6141-04-06</t>
  </si>
  <si>
    <t>Diseño de pavimentos para el proyecto denominado "calle privada las palomas” ubicado en la localidad monte grande, municipio de purísima del rincón, gto.</t>
  </si>
  <si>
    <t>8-2-1-0-0-1001-511-001-6000-6100-6141-04-07</t>
  </si>
  <si>
    <t>Diseño de pavimentos para el proyecto denominado "calle bugambilias” ubicado en la localidad de montegrande, municipio de purísima del rincón, gto.</t>
  </si>
  <si>
    <t>8-2-1-0-0-1001-511-001-6000-6100-6141-04-08</t>
  </si>
  <si>
    <t>Diseño de pavimentos para el proyecto denominado "calle azucenas” ubicado en la localidad monte grande, municipio de purísima del rincón, gto.</t>
  </si>
  <si>
    <t>8-2-1-0-0-1001-511-001-6000-6100-6141-04-09</t>
  </si>
  <si>
    <t>Diseño de pavimentos para el proyecto denominado "calle margarita” ubicado en la localidad de montegrande, municipio de purísima del rincón, gto.</t>
  </si>
  <si>
    <t>8-2-1-0-0-1001-511-001-6000-6100-6141-04-10</t>
  </si>
  <si>
    <t>Diseño de pavimentos para el proyecto denominado "calle aves del paraíso y 1 cuadra de tulipán” ubicado en la localidad de montegrande, municipio de purísima del rincón, gto.</t>
  </si>
  <si>
    <t>8-2-1-0-0-1001-511-001-6000-6100-6141-04-11</t>
  </si>
  <si>
    <t>Diseño de pavimentos para el proyecto denominado "calle limón y granada” ubicado en la localidad los naranjos, municipio de purísima del rincón, gto.</t>
  </si>
  <si>
    <t>8-2-1-0-0-1001-511-001-6000-6100-6141-04-12</t>
  </si>
  <si>
    <t>Diseño de pavimentos para el proyecto denominado "calle flores magón” ubicado en la localidad la alameda, municipio de purísima del rincón, gto.</t>
  </si>
  <si>
    <t>8-2-1-0-0-1001-511-001-6000-6100-6141-04-13</t>
  </si>
  <si>
    <t>Diseño de pavimentos para el proyecto denominado "calle ignacio martínez” ubicado en la localidad san juan del bosque, municipio de purísima del rincón, gto.</t>
  </si>
  <si>
    <t>8-2-1-0-0-1001-511-001-6000-6100-6141-04-14</t>
  </si>
  <si>
    <t>Diseño de pavimentos para el proyecto denominado "calle la mina 1ra etapa”ubicado en la localidad la mina, municipio de purísima del rincón, gto.</t>
  </si>
  <si>
    <t>8-2-1-0-0-1001-511-001-6000-6100-6141-04-15</t>
  </si>
  <si>
    <t>Diseño de pavimentos para el proyecto denominado "calle lerdo de tejada” ubicado en la localidad del carmen, municipio de purísima del rincón, gto.</t>
  </si>
  <si>
    <t>8-2-1-0-0-1001-511-001-6000-6100-6141-01-32</t>
  </si>
  <si>
    <t>imagen urbana calle juárez, purísima del rincón, gto</t>
  </si>
  <si>
    <t>93 ML. DE PAVIMENTO</t>
  </si>
  <si>
    <t>8-2-1-0-0-1001-511-001-6000-6100-6141-01-33</t>
  </si>
  <si>
    <t>rehabilitacion con calles con carpeta donada en varias localidades de purisima del rincon, gto.</t>
  </si>
  <si>
    <t>1400 M3</t>
  </si>
  <si>
    <t>8-2-1-0-0-1001-511-001-6000-6100-6141-01-12</t>
  </si>
  <si>
    <t>Pavimentacion de calle manuel doblado (de juarez a zapata) de col. san jose de la presa</t>
  </si>
  <si>
    <t>153 ML</t>
  </si>
  <si>
    <t>8-2-1-0-0-1001-511-001-6000-6100-6141-01-13</t>
  </si>
  <si>
    <t>Pavimentacion de calle puerto madero de col. ampliacion del carmen</t>
  </si>
  <si>
    <t>131 ML</t>
  </si>
  <si>
    <t>8-2-1-0-0-1001-511-001-6000-6100-6141-01-14</t>
  </si>
  <si>
    <t>Pavimentacion de calle puerto de manzanillo 2da. etapa de col. ampliacion del carmen</t>
  </si>
  <si>
    <t>127 ML</t>
  </si>
  <si>
    <t>CAMINOS RURALES (SDAR)</t>
  </si>
  <si>
    <t>CAMINOS</t>
  </si>
  <si>
    <t>8-2-1-0-0-1001-511-001-6000-6100-6151-01-01</t>
  </si>
  <si>
    <t>Rehabilitacion con empedrado de camino de acceso a la higuera</t>
  </si>
  <si>
    <t>EMPEDRAR 1.8 KM. DE CAMINO RURAL</t>
  </si>
  <si>
    <t>pdibc (sedeshu)</t>
  </si>
  <si>
    <t>PDIBC (SEDESHU)</t>
  </si>
  <si>
    <t>8-2-1-0-0-1001-511-001-6000-6100-6141-01-15</t>
  </si>
  <si>
    <t>Pavimentacion de calle cuarzo de san javier</t>
  </si>
  <si>
    <t>PAVIMENTAR  234 MTS</t>
  </si>
  <si>
    <t>8-2-1-0-0-1001-511-001-6000-6100-6141-01-16</t>
  </si>
  <si>
    <t>Pavimentacion de calle zacatecas de la descubridora</t>
  </si>
  <si>
    <t>PAVIMENTAR 182 MTS</t>
  </si>
  <si>
    <t>8-2-1-0-0-1001-511-001-6000-6100-6141-01-17</t>
  </si>
  <si>
    <t>Pavimentacion de calle valle frio de los pinos</t>
  </si>
  <si>
    <t>PAVIMENTAR 220 MTS</t>
  </si>
  <si>
    <t>ESPACIOS PUBLICOS</t>
  </si>
  <si>
    <t>8-2-1-0-0-1001-511-001-6000-6100-6141-02-05</t>
  </si>
  <si>
    <t>Construccion de corrales para minizoologico en ecoparque mil azares</t>
  </si>
  <si>
    <t>8-2-1-0-0-1001-511-001-6000-6100-6131-02-05</t>
  </si>
  <si>
    <t>Alumbrado de centro historico de purisima de bustos</t>
  </si>
  <si>
    <t>10 LUMINARIAS</t>
  </si>
  <si>
    <t xml:space="preserve">drenaje </t>
  </si>
  <si>
    <t>obras publicas</t>
  </si>
  <si>
    <t>8-2-1-0-0-1001-511-001-6000-6100-6141-03-03</t>
  </si>
  <si>
    <t>Red de atarjeas en calle 4 de monte grande</t>
  </si>
  <si>
    <t>230 ML</t>
  </si>
  <si>
    <t>8-2-1-0-0-1001-511-001-6000-6100-6141-03-04</t>
  </si>
  <si>
    <t>Red de drenaje en calle obelisco, col. bello horizonte</t>
  </si>
  <si>
    <t>211 ML</t>
  </si>
  <si>
    <t>8-2-1-0-0-1001-511-001-6000-6100-6111-01-01</t>
  </si>
  <si>
    <t>Construccion de cuarto dormitorio en calle allende de zona centro de purisima de bustos</t>
  </si>
  <si>
    <t>8-2-1-0-0-1001-511-001-6000-6100-6111-01-02</t>
  </si>
  <si>
    <t>Construccion de vivienda en purisima de bustos</t>
  </si>
  <si>
    <t>1 VIVIENDA</t>
  </si>
  <si>
    <t>8-2-1-0-0-1001-511-001-6000-6100-6141-01-18</t>
  </si>
  <si>
    <t>Pavimentacion de calle privada las palomas de montegrande</t>
  </si>
  <si>
    <t>95 MTS</t>
  </si>
  <si>
    <t>8-2-1-0-0-1001-511-001-6000-6100-6141-01-19</t>
  </si>
  <si>
    <t>Pavimentacion de calle  bugambilias de montegrande (de nochebuena a tulipanes)</t>
  </si>
  <si>
    <t>270 MTS.</t>
  </si>
  <si>
    <t>8-2-1-0-0-1001-511-001-6000-6100-6141-01-20</t>
  </si>
  <si>
    <t>Pavimentacion de calle margaritas de montegrande (de laureles a crizantemos)</t>
  </si>
  <si>
    <t>163 MTS</t>
  </si>
  <si>
    <t>8-2-1-0-0-1001-511-001-6000-6100-6141-01-21</t>
  </si>
  <si>
    <t>Pavimentacion de calle martin carrera de col. el carmen</t>
  </si>
  <si>
    <t>106 MTS</t>
  </si>
  <si>
    <t>8-2-1-0-0-1001-511-001-6000-6100-6141-01-22</t>
  </si>
  <si>
    <t>Pavimentacion de calle lerdo de tejada de col. el carmen</t>
  </si>
  <si>
    <t>400 MTS</t>
  </si>
  <si>
    <t>8-2-1-0-0-1001-511-001-6000-6100-6141-01-23</t>
  </si>
  <si>
    <t>Pavimentacion de calle carlos jauregui de col. fco. villa</t>
  </si>
  <si>
    <t>118 MTS.</t>
  </si>
  <si>
    <t>8-2-1-0-0-1001-511-001-6000-6100-6141-01-24</t>
  </si>
  <si>
    <t>Pavimentacion de calle bugambilias col. centro</t>
  </si>
  <si>
    <t>128 MTS</t>
  </si>
  <si>
    <t>3x1 2017</t>
  </si>
  <si>
    <t>3X1 2017</t>
  </si>
  <si>
    <t>8-2-1-0-0-1001-511-001-6000-6100-6141-01-25</t>
  </si>
  <si>
    <t>Pavimentacion de calle niños heroes de guadalupe de jalpa</t>
  </si>
  <si>
    <t>PAVIMENTAR 302 MTS</t>
  </si>
  <si>
    <t>8-2-1-0-0-1001-511-001-6000-6100-6141-01-26</t>
  </si>
  <si>
    <t>Pavimentacion de calle carranza (de mariano arista a miguel aleman)col. el carmen</t>
  </si>
  <si>
    <t>222 MTS</t>
  </si>
  <si>
    <t>8-2-1-0-0-1001-511-001-6000-6100-6141-01-27</t>
  </si>
  <si>
    <t xml:space="preserve">Pavimentacion de calle aldama de el barrial 2da. etapa </t>
  </si>
  <si>
    <t>8-2-1-0-0-1001-511-001-6000-6100-6111-01-03</t>
  </si>
  <si>
    <t>Mejoramiento de vivienda en varias col. de purisima de bustos (calentadores)</t>
  </si>
  <si>
    <t xml:space="preserve">1000 CALENTADORES </t>
  </si>
  <si>
    <t>obra en bienes propios</t>
  </si>
  <si>
    <t>8-2-1-0-0-1001-511-001-6000-6200-6221-03-01</t>
  </si>
  <si>
    <t>Construccion de gavetas en panteones municipales de cabecera municipal, jalpa de canovas y caña de negros</t>
  </si>
  <si>
    <t>8-2-1-0-0-1001-511-001-6000-6200-6221-03-02</t>
  </si>
  <si>
    <t>Rehabilitacion de oficina de predial y catastro y trabajos de herreria en mercado manuel g. aranda</t>
  </si>
  <si>
    <t>8-2-1-0-0-1001-511-001-6000-6100-6141-02-06</t>
  </si>
  <si>
    <t>2da etapa de plaza en col. nuevo amanecer</t>
  </si>
  <si>
    <t>8-2-1-0-0-1001-511-001-6000-6100-6141-01-28</t>
  </si>
  <si>
    <t>Pavimentacion de calle centella, col. nuevo amanecer</t>
  </si>
  <si>
    <t>8-2-1-0-0-1001-511-001-6000-6100-6141-04-16</t>
  </si>
  <si>
    <t>Estudio de mecanica de suelos y Diseño de pavimentacion prolongacion ignacio aldama colonia centro purisima del rincon,gto</t>
  </si>
  <si>
    <t>8-2-1-0-0-1001-511-001-6000-6100-6141-01-34</t>
  </si>
  <si>
    <t>Rehabilitacion de calle 16 de septiembre (tramo de calle esquipulas a calle Abasolo), Purisima de Bustos</t>
  </si>
  <si>
    <t>8-2-1-0-0-1001-511-001-6000-6100-6111-01-04</t>
  </si>
  <si>
    <t>Implementacion de 1000 calentadores solares en varias localidades</t>
  </si>
  <si>
    <t>1000 CALENTADORES</t>
  </si>
  <si>
    <t>8-2-1-0-0-1001-511-001-6000-6100-6141-01-29</t>
  </si>
  <si>
    <t>Pavimentacion de calle los rosales, comunidad  de montegrande</t>
  </si>
  <si>
    <t>8-2-1-0-0-1001-511-001-6000-6100-6131-02-06</t>
  </si>
  <si>
    <t>8-2-1-0-0-1001-511-001-6000-6100-6141-02-07</t>
  </si>
  <si>
    <t>Rescate de espacio publico de col. veneros</t>
  </si>
  <si>
    <t>Rescate de espacio publico de guadalupe de jalpa</t>
  </si>
  <si>
    <t>Rescate de espacio publico de pedernal</t>
  </si>
  <si>
    <t>callejon salas</t>
  </si>
  <si>
    <t>guarniiciones de calle 5 de mayo</t>
  </si>
  <si>
    <t>Parque lineal veneros</t>
  </si>
  <si>
    <t>CUENTA PUBLICA</t>
  </si>
  <si>
    <t>CUENTA PRESUPUESTAL</t>
  </si>
  <si>
    <t>MONTO</t>
  </si>
  <si>
    <t>META</t>
  </si>
  <si>
    <t>FII 14 REMANENTE</t>
  </si>
  <si>
    <t>FII 15 REMANENTE</t>
  </si>
  <si>
    <t>FII 16 REMANENTE</t>
  </si>
  <si>
    <t>GASTOS INDIRECTOS</t>
  </si>
  <si>
    <t>FI17</t>
  </si>
  <si>
    <t>GTOS IND 3%</t>
  </si>
  <si>
    <t>8-2-1-0-0-1001-601-002-0511-3000-3322-00-00</t>
  </si>
  <si>
    <t>Diseño de pavimentos para el proyecto denominado "calle puerto madero” ubicado en la colonia ampliación del carmen, en el municipio de purísima del rincón, gto.</t>
  </si>
  <si>
    <t>8-2-1-0-0-1001-601-002-0511-3000-3323-00-00</t>
  </si>
  <si>
    <t>Diseño de pavimentos para el proyecto denominado "calle puerto de manzanillo” ubicado en la colonia ampliación del carmen, en el municipio de purísima del rincón, gto.</t>
  </si>
  <si>
    <t>8-2-1-0-0-1001-601-002-0511-3000-3324-00-00</t>
  </si>
  <si>
    <t>Diseño de pavimentos para el proyecto denominado "calle puerto de cozumel 1era. etapa” ubicado en la colonia ampliación del carmen, en el municipio de purísima del rincón, gto.</t>
  </si>
  <si>
    <t>8-2-1-0-0-1001-601-002-0511-3000-3325-00-00</t>
  </si>
  <si>
    <t>Estudio de mecanica de suelos para pavimentacion de calle manuel doblado (de juarez a zapata), col. san jose de la presa</t>
  </si>
  <si>
    <t>8-2-1-0-0-1001-601-002-0511-3000-3326-00-00</t>
  </si>
  <si>
    <t>Diseño de pavimentos para el proyecto denominado "calle privada plutón”</t>
  </si>
  <si>
    <t>8-2-1-0-0-1001-601-002-0511-3000-3327-00-00</t>
  </si>
  <si>
    <t>ubicado en la localidad nuevo amanecer, municipio de purísima del rincón, gto.</t>
  </si>
  <si>
    <t>8-2-1-0-0-1001-601-002-0511-3000-3328-00-00</t>
  </si>
  <si>
    <t>Diseño de pavimentos para el proyecto denominado "calle privada venus” ubicado en la localidad nuevo amanecer, municipio de purísima del rincón, gto.</t>
  </si>
  <si>
    <t>8-2-1-0-0-1001-601-002-0511-3000-3329-00-00</t>
  </si>
  <si>
    <t>Estudio de mecanica de suelos de pavimentacion de calle fco. i madero de san jose de la presa</t>
  </si>
  <si>
    <t>OBRAS PÚBLICAS Y ACCIONES VARIAS</t>
  </si>
  <si>
    <t>Electrificacion</t>
  </si>
  <si>
    <t>8-2-1-0-0-1001-601-003-6000-6100-6131-02-02</t>
  </si>
  <si>
    <t>Ampliacion de red electrica y alumbrado publico en calle josefa o. de dominguez y los frenos en la loc. san jose de la presa</t>
  </si>
  <si>
    <t>8-2-1-0-0-1001-601-003-6000-6100-6131-02-03</t>
  </si>
  <si>
    <t>Extension y red de distribucion electrica en las calles, jazmin, rio mississipi, rio bravo y rio usumacinta, en col. brisas, purísima del rincon, gto.</t>
  </si>
  <si>
    <t>12 POSTES Y 2  TRANSF.</t>
  </si>
  <si>
    <t>8-2-1-0-0-1001-601-003-6000-6100-6131-02-04</t>
  </si>
  <si>
    <t>Extension de red electrica y alumbrado publico en calle obelisco de col. bello horizonte</t>
  </si>
  <si>
    <t>5 POSTES Y 1 TRNASF.</t>
  </si>
  <si>
    <t>Extension y red de distribucion electrica con subestacion de 25 kva y alumbrado publico, en calle golondrinas en la loc. de monte grande</t>
  </si>
  <si>
    <t>2 POSTES Y 1 TRNASF.</t>
  </si>
  <si>
    <t>Extension y red de distribucion electrica y alumbrado en prol. jazmin de monte grande</t>
  </si>
  <si>
    <t>4 POSTES Y 1 TRANSF.</t>
  </si>
  <si>
    <t>Extension de linea de media tension y red de distribucion electrica en calle jilgueros, prol. aves del paraiso, prol. golondrina y aleli, en la loc. monte grande.</t>
  </si>
  <si>
    <t>18 POSTES 3 TRANSF.</t>
  </si>
  <si>
    <t>Extension y red de dsitribucion electrica en calle alazan, col.plan de aguilillas</t>
  </si>
  <si>
    <t>8-2-1-0-0-1001-601-003-6000-6100-6131-02-05</t>
  </si>
  <si>
    <t>Extension y red de distribucion electrica y alumbrado publico en la loc. el refugio.</t>
  </si>
  <si>
    <t>8-2-1-0-0-1001-601-003-6000-6100-6131-02-06</t>
  </si>
  <si>
    <t>Extension y red de distribucion electrica en calle y priv. abedul en la comunidad de san bernardo.</t>
  </si>
  <si>
    <t>6 POSTES Y 1 TRNASF.</t>
  </si>
  <si>
    <t>8-2-1-0-0-1001-601-003-6000-6100-6131-02-07</t>
  </si>
  <si>
    <t>Extension y red de distribucion electrica, alumbrado publico en la loc. el palenque</t>
  </si>
  <si>
    <t>8-2-1-0-0-1001-601-003-6000-6100-6131-02-08</t>
  </si>
  <si>
    <t>Red de distribucion electrica y alumbrado publico con dos subestaciones de 25 kva, en la calle vicente guerrero, loc. el barrial.</t>
  </si>
  <si>
    <t>1 poste y 2 transf.</t>
  </si>
  <si>
    <t>8-2-1-0-0-1001-601-003-6000-6100-6131-02-09</t>
  </si>
  <si>
    <t>Extension y red de distribucion electrica en acceso a la mina</t>
  </si>
  <si>
    <t>7 POSTES Y 1 TRANSF.</t>
  </si>
  <si>
    <t>8-2-1-0-0-1001-601-003-6000-6100-6131-02-10</t>
  </si>
  <si>
    <t>Extension en media tension para acometida de subestacion trifasica de 45 kva, en la telesecundaria miguel hidalgo de potrerillos (guanajal)</t>
  </si>
  <si>
    <t>Extension y red de distribucion electrica y alumbrado en calle amapolas, de monte grande</t>
  </si>
  <si>
    <t>8-2-1-0-0-1001-601-003-6000-6100-6131-02-11</t>
  </si>
  <si>
    <t>Extension y red de distribucion electrica y alumbrado en localidad el carmen</t>
  </si>
  <si>
    <t xml:space="preserve">3 postes  </t>
  </si>
  <si>
    <t>8-2-1-0-0-1001-601-003-6000-6100-6131-02-12</t>
  </si>
  <si>
    <t>Extension y red de distribucion electrica y alumbrado en calle leon de potrerillos (guanajal)</t>
  </si>
  <si>
    <t>8-2-1-0-0-1001-601-003-6000-6100-6131-02-13</t>
  </si>
  <si>
    <t>8-2-1-0-0-1001-601-003-6000-6100-6131-02-14</t>
  </si>
  <si>
    <t>Extension y red de distribucion electrica, alumbrado publico en calle josefa ortiz de dominguez, loc. el toro</t>
  </si>
  <si>
    <t>8-2-1-0-0-1001-601-003-6000-6100-6131-02-15</t>
  </si>
  <si>
    <t>Alumbrado publico  en col. emiliano zapata</t>
  </si>
  <si>
    <t>1 obra</t>
  </si>
  <si>
    <t>8-2-1-0-0-1001-601-003-6000-6100-6131-02-16</t>
  </si>
  <si>
    <t>Alumbrado publico  en col. nuevo amanecer</t>
  </si>
  <si>
    <t>8-2-1-0-0-1001-601-003-6000-6100-6131-02-17</t>
  </si>
  <si>
    <t xml:space="preserve">Alumbrado publico  en col. ampliacion del carmen  </t>
  </si>
  <si>
    <t>8-2-1-0-0-1001-601-003-6000-6100-6131-02-18</t>
  </si>
  <si>
    <t>Alumbrado publico  en col. el carmen</t>
  </si>
  <si>
    <t>8-2-1-0-0-1001-601-003-6000-6100-6131-02-19</t>
  </si>
  <si>
    <t>Alumbrado publico  en col. san silvestre, san jose de la presa y fco. villa</t>
  </si>
  <si>
    <t>8-2-1-0-0-1001-601-003-6000-6100-6131-02-20</t>
  </si>
  <si>
    <t>Alumbrado publico  en col. bello horizonte</t>
  </si>
  <si>
    <t>agua potable</t>
  </si>
  <si>
    <t>8-2-1-0-0-1001-601-003-6000-6100-6131-01-02</t>
  </si>
  <si>
    <t>Red de agua potable en calle fco. i madero y calle manuel doblado, col. san jose de la presa</t>
  </si>
  <si>
    <t>8-2-1-0-0-1001-601-003-6000-6100-6131-01-03</t>
  </si>
  <si>
    <t>Red de agua potable en calle puerto de manzanillo, puerto madero, puerto salina cruz de col. ampliacion del carmen y calle 8 de agosto de col. emiliano zapata</t>
  </si>
  <si>
    <t>8-2-1-0-0-1001-601-003-6000-6100-6141-03-02</t>
  </si>
  <si>
    <t>Red de atarjeas en calle fco. i madero y manuel doblado, col. san jose de la presa</t>
  </si>
  <si>
    <t>8-2-1-0-0-1001-601-003-6000-6100-6141-03-03</t>
  </si>
  <si>
    <t>Red de atarjeas en calle puerto de manzanillo, puerto madero, puerto salina cruz de col. ampliacion del carmen</t>
  </si>
  <si>
    <t>8-2-1-0-0-1001-601-003-6000-6100-6111-01-02</t>
  </si>
  <si>
    <t>Techo digno en varias colonias de purisima de bustos</t>
  </si>
  <si>
    <t>1600 M2</t>
  </si>
  <si>
    <t>FI18</t>
  </si>
  <si>
    <t>8-2-1-0-0-1001-601-003-6000-6100-6111-01-03</t>
  </si>
  <si>
    <t>Ampliacion de vivienda en varias col. de purisima de bustos</t>
  </si>
  <si>
    <t>20 CUARTOS</t>
  </si>
  <si>
    <t>calles</t>
  </si>
  <si>
    <t>8-2-1-0-0-1001-601-003-6000-6100-6141-01-02</t>
  </si>
  <si>
    <t>Pavimentacion de calle 8 de agosto de col. emiliano zapata</t>
  </si>
  <si>
    <t>1230.00 M2</t>
  </si>
  <si>
    <t>8-2-1-0-0-1001-601-003-6000-6100-6141-01-03</t>
  </si>
  <si>
    <t>Pavimentacion de calle venustiano carranza de col. san jose de la presa</t>
  </si>
  <si>
    <t>4616.30 M2</t>
  </si>
  <si>
    <t>8-2-1-0-0-1001-601-003-6000-6100-6141-01-04</t>
  </si>
  <si>
    <t>Pavimentacion de calle viento de col. nuevo amanecer</t>
  </si>
  <si>
    <t>555.69 M2</t>
  </si>
  <si>
    <t>TECHO FAISM 2017</t>
  </si>
  <si>
    <t>1ER MODIF PRESUPUESTAL-Aplica 1/2/17</t>
  </si>
  <si>
    <t>RUBRO</t>
  </si>
  <si>
    <t>2X1 2015</t>
  </si>
  <si>
    <t>3X1 2015</t>
  </si>
  <si>
    <t>CAMINOS SDAR</t>
  </si>
  <si>
    <t>PDIBC SEDESHU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</si>
</sst>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"/>
    <numFmt numFmtId="165" formatCode="\(###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49">
    <xf numFmtId="0" fontId="0" fillId="0" borderId="0" xfId="0"/>
    <xf numFmtId="0" fontId="5" fillId="0" borderId="0" xfId="0" applyFont="1" applyFill="1" applyBorder="1"/>
    <xf numFmtId="0" fontId="5" fillId="0" borderId="0" xfId="0" applyFont="1" applyBorder="1"/>
    <xf numFmtId="0" fontId="6" fillId="3" borderId="0" xfId="0" applyFont="1" applyFill="1" applyBorder="1"/>
    <xf numFmtId="4" fontId="5" fillId="0" borderId="0" xfId="1" applyNumberFormat="1" applyFont="1" applyFill="1" applyBorder="1"/>
    <xf numFmtId="0" fontId="7" fillId="0" borderId="0" xfId="0" applyFont="1" applyBorder="1" applyAlignment="1"/>
    <xf numFmtId="43" fontId="5" fillId="0" borderId="0" xfId="0" applyNumberFormat="1" applyFont="1" applyBorder="1"/>
    <xf numFmtId="0" fontId="5" fillId="3" borderId="0" xfId="0" applyFont="1" applyFill="1" applyBorder="1"/>
    <xf numFmtId="0" fontId="7" fillId="3" borderId="0" xfId="0" applyFont="1" applyFill="1" applyBorder="1"/>
    <xf numFmtId="4" fontId="7" fillId="3" borderId="0" xfId="0" applyNumberFormat="1" applyFont="1" applyFill="1" applyBorder="1" applyAlignment="1">
      <alignment horizontal="center"/>
    </xf>
    <xf numFmtId="43" fontId="5" fillId="3" borderId="0" xfId="0" applyNumberFormat="1" applyFont="1" applyFill="1" applyBorder="1"/>
    <xf numFmtId="0" fontId="5" fillId="2" borderId="17" xfId="0" applyFont="1" applyFill="1" applyBorder="1"/>
    <xf numFmtId="0" fontId="7" fillId="4" borderId="17" xfId="0" applyFont="1" applyFill="1" applyBorder="1" applyAlignment="1">
      <alignment horizontal="justify" textRotation="90"/>
    </xf>
    <xf numFmtId="0" fontId="6" fillId="2" borderId="17" xfId="0" applyFont="1" applyFill="1" applyBorder="1"/>
    <xf numFmtId="0" fontId="5" fillId="0" borderId="0" xfId="0" applyFont="1" applyFill="1" applyBorder="1" applyAlignment="1">
      <alignment horizontal="justify"/>
    </xf>
    <xf numFmtId="4" fontId="6" fillId="3" borderId="0" xfId="0" applyNumberFormat="1" applyFont="1" applyFill="1" applyBorder="1"/>
    <xf numFmtId="4" fontId="5" fillId="0" borderId="0" xfId="0" applyNumberFormat="1" applyFont="1" applyBorder="1" applyAlignment="1">
      <alignment horizontal="center"/>
    </xf>
    <xf numFmtId="0" fontId="7" fillId="2" borderId="4" xfId="2" applyFont="1" applyFill="1" applyBorder="1" applyAlignment="1">
      <alignment vertical="center" wrapText="1"/>
    </xf>
    <xf numFmtId="4" fontId="8" fillId="2" borderId="4" xfId="2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0" fontId="5" fillId="0" borderId="2" xfId="0" applyFont="1" applyBorder="1"/>
    <xf numFmtId="0" fontId="5" fillId="0" borderId="3" xfId="0" applyFont="1" applyFill="1" applyBorder="1"/>
    <xf numFmtId="0" fontId="5" fillId="0" borderId="3" xfId="2" applyFont="1" applyFill="1" applyBorder="1" applyAlignment="1">
      <alignment horizontal="left" wrapText="1"/>
    </xf>
    <xf numFmtId="4" fontId="7" fillId="0" borderId="3" xfId="0" applyNumberFormat="1" applyFont="1" applyBorder="1" applyAlignment="1">
      <alignment horizontal="center"/>
    </xf>
    <xf numFmtId="0" fontId="5" fillId="0" borderId="0" xfId="2" applyFont="1" applyFill="1" applyBorder="1" applyAlignment="1">
      <alignment horizontal="left" wrapText="1"/>
    </xf>
    <xf numFmtId="4" fontId="8" fillId="0" borderId="0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0" fontId="7" fillId="2" borderId="5" xfId="2" applyFont="1" applyFill="1" applyBorder="1" applyAlignment="1">
      <alignment vertical="center" wrapText="1"/>
    </xf>
    <xf numFmtId="0" fontId="5" fillId="0" borderId="10" xfId="0" applyFont="1" applyBorder="1"/>
    <xf numFmtId="0" fontId="5" fillId="0" borderId="6" xfId="0" applyFont="1" applyBorder="1"/>
    <xf numFmtId="0" fontId="5" fillId="0" borderId="6" xfId="0" applyFont="1" applyFill="1" applyBorder="1"/>
    <xf numFmtId="0" fontId="5" fillId="0" borderId="6" xfId="2" applyFont="1" applyFill="1" applyBorder="1" applyAlignment="1">
      <alignment horizontal="left" wrapText="1"/>
    </xf>
    <xf numFmtId="0" fontId="5" fillId="0" borderId="12" xfId="0" applyFont="1" applyBorder="1"/>
    <xf numFmtId="0" fontId="5" fillId="0" borderId="13" xfId="0" applyFont="1" applyBorder="1"/>
    <xf numFmtId="0" fontId="5" fillId="3" borderId="13" xfId="0" applyFont="1" applyFill="1" applyBorder="1"/>
    <xf numFmtId="0" fontId="5" fillId="0" borderId="13" xfId="2" applyFont="1" applyFill="1" applyBorder="1" applyAlignment="1">
      <alignment horizontal="left" wrapText="1"/>
    </xf>
    <xf numFmtId="0" fontId="5" fillId="0" borderId="13" xfId="0" applyFont="1" applyFill="1" applyBorder="1"/>
    <xf numFmtId="0" fontId="5" fillId="0" borderId="14" xfId="0" applyFont="1" applyBorder="1"/>
    <xf numFmtId="0" fontId="5" fillId="0" borderId="15" xfId="0" applyFont="1" applyBorder="1"/>
    <xf numFmtId="0" fontId="5" fillId="3" borderId="15" xfId="0" applyFont="1" applyFill="1" applyBorder="1"/>
    <xf numFmtId="0" fontId="5" fillId="0" borderId="15" xfId="2" applyFont="1" applyFill="1" applyBorder="1" applyAlignment="1">
      <alignment horizontal="left" wrapText="1"/>
    </xf>
    <xf numFmtId="4" fontId="6" fillId="0" borderId="16" xfId="0" applyNumberFormat="1" applyFont="1" applyBorder="1" applyAlignment="1">
      <alignment horizontal="right"/>
    </xf>
    <xf numFmtId="0" fontId="5" fillId="0" borderId="9" xfId="0" applyFont="1" applyBorder="1"/>
    <xf numFmtId="0" fontId="5" fillId="0" borderId="1" xfId="0" applyFont="1" applyFill="1" applyBorder="1"/>
    <xf numFmtId="0" fontId="5" fillId="0" borderId="1" xfId="0" applyFont="1" applyBorder="1"/>
    <xf numFmtId="4" fontId="8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justify" vertical="top" wrapText="1"/>
    </xf>
    <xf numFmtId="4" fontId="6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left"/>
    </xf>
    <xf numFmtId="0" fontId="5" fillId="3" borderId="5" xfId="0" applyFont="1" applyFill="1" applyBorder="1"/>
    <xf numFmtId="0" fontId="5" fillId="3" borderId="5" xfId="2" applyFont="1" applyFill="1" applyBorder="1" applyAlignment="1">
      <alignment wrapText="1"/>
    </xf>
    <xf numFmtId="0" fontId="5" fillId="0" borderId="5" xfId="2" applyFont="1" applyFill="1" applyBorder="1" applyAlignment="1">
      <alignment horizontal="left" wrapText="1"/>
    </xf>
    <xf numFmtId="4" fontId="6" fillId="0" borderId="5" xfId="0" applyNumberFormat="1" applyFont="1" applyBorder="1" applyAlignment="1">
      <alignment horizontal="right"/>
    </xf>
    <xf numFmtId="0" fontId="5" fillId="0" borderId="3" xfId="0" applyFont="1" applyBorder="1"/>
    <xf numFmtId="0" fontId="5" fillId="0" borderId="8" xfId="2" applyFont="1" applyFill="1" applyBorder="1" applyAlignment="1">
      <alignment horizontal="left" wrapText="1"/>
    </xf>
    <xf numFmtId="4" fontId="8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3" fontId="6" fillId="0" borderId="6" xfId="0" applyNumberFormat="1" applyFont="1" applyBorder="1" applyAlignment="1">
      <alignment horizontal="justify"/>
    </xf>
    <xf numFmtId="43" fontId="6" fillId="0" borderId="11" xfId="4" applyNumberFormat="1" applyFont="1" applyBorder="1"/>
    <xf numFmtId="43" fontId="6" fillId="0" borderId="13" xfId="0" applyNumberFormat="1" applyFont="1" applyBorder="1" applyAlignment="1">
      <alignment horizontal="justify"/>
    </xf>
    <xf numFmtId="43" fontId="6" fillId="0" borderId="7" xfId="4" applyNumberFormat="1" applyFont="1" applyBorder="1"/>
    <xf numFmtId="44" fontId="6" fillId="0" borderId="0" xfId="4" applyFont="1"/>
    <xf numFmtId="0" fontId="6" fillId="0" borderId="13" xfId="0" applyNumberFormat="1" applyFont="1" applyBorder="1" applyAlignment="1">
      <alignment horizontal="justify"/>
    </xf>
    <xf numFmtId="0" fontId="5" fillId="3" borderId="13" xfId="2" applyFont="1" applyFill="1" applyBorder="1" applyAlignment="1">
      <alignment horizontal="left" wrapText="1"/>
    </xf>
    <xf numFmtId="164" fontId="5" fillId="3" borderId="13" xfId="0" applyNumberFormat="1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wrapText="1"/>
    </xf>
    <xf numFmtId="0" fontId="6" fillId="3" borderId="13" xfId="2" applyFont="1" applyFill="1" applyBorder="1" applyAlignment="1">
      <alignment horizontal="left" wrapText="1"/>
    </xf>
    <xf numFmtId="43" fontId="6" fillId="0" borderId="0" xfId="0" applyNumberFormat="1" applyFont="1" applyAlignment="1">
      <alignment horizontal="justify"/>
    </xf>
    <xf numFmtId="43" fontId="6" fillId="0" borderId="0" xfId="4" applyNumberFormat="1" applyFont="1"/>
    <xf numFmtId="4" fontId="9" fillId="3" borderId="7" xfId="0" applyNumberFormat="1" applyFont="1" applyFill="1" applyBorder="1" applyAlignment="1">
      <alignment horizontal="right"/>
    </xf>
    <xf numFmtId="0" fontId="10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justify"/>
    </xf>
    <xf numFmtId="4" fontId="9" fillId="3" borderId="7" xfId="0" applyNumberFormat="1" applyFont="1" applyFill="1" applyBorder="1"/>
    <xf numFmtId="0" fontId="10" fillId="3" borderId="13" xfId="0" applyFont="1" applyFill="1" applyBorder="1" applyAlignment="1">
      <alignment horizontal="justify" wrapText="1"/>
    </xf>
    <xf numFmtId="0" fontId="9" fillId="0" borderId="13" xfId="0" applyFont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horizontal="justify" wrapText="1"/>
    </xf>
    <xf numFmtId="4" fontId="9" fillId="3" borderId="7" xfId="1" applyNumberFormat="1" applyFont="1" applyFill="1" applyBorder="1"/>
    <xf numFmtId="0" fontId="9" fillId="0" borderId="12" xfId="0" applyFont="1" applyBorder="1"/>
    <xf numFmtId="0" fontId="9" fillId="0" borderId="13" xfId="0" applyFont="1" applyFill="1" applyBorder="1"/>
    <xf numFmtId="0" fontId="9" fillId="3" borderId="13" xfId="0" applyFont="1" applyFill="1" applyBorder="1"/>
    <xf numFmtId="0" fontId="10" fillId="3" borderId="13" xfId="2" applyFont="1" applyFill="1" applyBorder="1" applyAlignment="1">
      <alignment vertical="center" wrapText="1"/>
    </xf>
    <xf numFmtId="0" fontId="10" fillId="3" borderId="13" xfId="2" applyFont="1" applyFill="1" applyBorder="1" applyAlignment="1">
      <alignment horizontal="center" vertical="center" wrapText="1"/>
    </xf>
    <xf numFmtId="4" fontId="10" fillId="3" borderId="7" xfId="2" applyNumberFormat="1" applyFont="1" applyFill="1" applyBorder="1" applyAlignment="1">
      <alignment vertical="center" wrapText="1"/>
    </xf>
    <xf numFmtId="4" fontId="9" fillId="0" borderId="0" xfId="0" applyNumberFormat="1" applyFont="1" applyFill="1" applyBorder="1"/>
    <xf numFmtId="0" fontId="9" fillId="0" borderId="13" xfId="0" applyFont="1" applyBorder="1"/>
    <xf numFmtId="0" fontId="9" fillId="3" borderId="13" xfId="0" applyFont="1" applyFill="1" applyBorder="1" applyAlignment="1">
      <alignment horizontal="justify"/>
    </xf>
    <xf numFmtId="165" fontId="9" fillId="3" borderId="13" xfId="0" applyNumberFormat="1" applyFont="1" applyFill="1" applyBorder="1" applyAlignment="1">
      <alignment horizontal="justify" vertical="center" wrapText="1"/>
    </xf>
    <xf numFmtId="165" fontId="9" fillId="0" borderId="13" xfId="0" applyNumberFormat="1" applyFont="1" applyFill="1" applyBorder="1" applyAlignment="1">
      <alignment horizontal="justify" vertical="center" wrapText="1"/>
    </xf>
    <xf numFmtId="0" fontId="9" fillId="0" borderId="13" xfId="0" applyFont="1" applyFill="1" applyBorder="1" applyAlignment="1">
      <alignment horizontal="justify"/>
    </xf>
    <xf numFmtId="4" fontId="9" fillId="0" borderId="0" xfId="0" applyNumberFormat="1" applyFont="1" applyBorder="1"/>
    <xf numFmtId="43" fontId="9" fillId="3" borderId="7" xfId="1" applyFont="1" applyFill="1" applyBorder="1" applyAlignment="1">
      <alignment horizontal="right"/>
    </xf>
    <xf numFmtId="4" fontId="9" fillId="3" borderId="7" xfId="0" applyNumberFormat="1" applyFont="1" applyFill="1" applyBorder="1" applyAlignment="1">
      <alignment vertical="center" wrapText="1"/>
    </xf>
    <xf numFmtId="43" fontId="9" fillId="3" borderId="7" xfId="1" applyFont="1" applyFill="1" applyBorder="1" applyAlignment="1">
      <alignment vertical="center" wrapText="1"/>
    </xf>
    <xf numFmtId="0" fontId="9" fillId="0" borderId="13" xfId="2" applyFont="1" applyFill="1" applyBorder="1" applyAlignment="1">
      <alignment horizontal="left" wrapText="1"/>
    </xf>
    <xf numFmtId="4" fontId="9" fillId="0" borderId="7" xfId="1" applyNumberFormat="1" applyFont="1" applyFill="1" applyBorder="1"/>
    <xf numFmtId="4" fontId="9" fillId="0" borderId="7" xfId="0" applyNumberFormat="1" applyFont="1" applyBorder="1" applyAlignment="1">
      <alignment vertical="center" wrapText="1"/>
    </xf>
    <xf numFmtId="0" fontId="9" fillId="3" borderId="13" xfId="2" applyFont="1" applyFill="1" applyBorder="1" applyAlignment="1">
      <alignment horizontal="left" wrapText="1"/>
    </xf>
    <xf numFmtId="0" fontId="9" fillId="0" borderId="7" xfId="2" applyFont="1" applyFill="1" applyBorder="1" applyAlignment="1">
      <alignment horizontal="left" wrapText="1"/>
    </xf>
    <xf numFmtId="43" fontId="9" fillId="3" borderId="7" xfId="1" applyFont="1" applyFill="1" applyBorder="1"/>
    <xf numFmtId="43" fontId="9" fillId="0" borderId="7" xfId="1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0" fontId="5" fillId="3" borderId="19" xfId="0" applyFont="1" applyFill="1" applyBorder="1"/>
    <xf numFmtId="43" fontId="6" fillId="0" borderId="19" xfId="0" applyNumberFormat="1" applyFont="1" applyBorder="1" applyAlignment="1">
      <alignment horizontal="justify"/>
    </xf>
    <xf numFmtId="0" fontId="5" fillId="0" borderId="19" xfId="2" applyFont="1" applyFill="1" applyBorder="1" applyAlignment="1">
      <alignment horizontal="left" wrapText="1"/>
    </xf>
    <xf numFmtId="43" fontId="6" fillId="0" borderId="20" xfId="4" applyNumberFormat="1" applyFont="1" applyBorder="1"/>
    <xf numFmtId="43" fontId="6" fillId="0" borderId="13" xfId="0" applyNumberFormat="1" applyFont="1" applyBorder="1"/>
    <xf numFmtId="0" fontId="6" fillId="2" borderId="17" xfId="0" applyFont="1" applyFill="1" applyBorder="1" applyAlignment="1">
      <alignment horizontal="justify"/>
    </xf>
    <xf numFmtId="0" fontId="9" fillId="0" borderId="13" xfId="0" applyFont="1" applyBorder="1" applyAlignment="1">
      <alignment horizontal="justify"/>
    </xf>
    <xf numFmtId="0" fontId="9" fillId="3" borderId="13" xfId="3" applyFont="1" applyFill="1" applyBorder="1" applyAlignment="1">
      <alignment horizontal="justify"/>
    </xf>
    <xf numFmtId="0" fontId="10" fillId="0" borderId="13" xfId="0" applyFont="1" applyBorder="1" applyAlignment="1">
      <alignment horizontal="justify"/>
    </xf>
    <xf numFmtId="0" fontId="10" fillId="3" borderId="13" xfId="0" applyFont="1" applyFill="1" applyBorder="1" applyAlignment="1">
      <alignment horizontal="justify"/>
    </xf>
    <xf numFmtId="0" fontId="9" fillId="0" borderId="13" xfId="2" applyFont="1" applyFill="1" applyBorder="1" applyAlignment="1">
      <alignment horizontal="justify"/>
    </xf>
    <xf numFmtId="0" fontId="5" fillId="0" borderId="0" xfId="0" applyFont="1" applyBorder="1" applyAlignment="1">
      <alignment horizontal="justify"/>
    </xf>
    <xf numFmtId="0" fontId="5" fillId="3" borderId="15" xfId="2" applyFont="1" applyFill="1" applyBorder="1" applyAlignment="1">
      <alignment horizontal="justify"/>
    </xf>
    <xf numFmtId="0" fontId="5" fillId="5" borderId="0" xfId="0" applyFont="1" applyFill="1" applyBorder="1"/>
    <xf numFmtId="0" fontId="5" fillId="5" borderId="0" xfId="0" applyFont="1" applyFill="1" applyBorder="1" applyAlignment="1">
      <alignment horizontal="justify"/>
    </xf>
    <xf numFmtId="4" fontId="6" fillId="5" borderId="0" xfId="0" applyNumberFormat="1" applyFont="1" applyFill="1" applyBorder="1"/>
    <xf numFmtId="4" fontId="9" fillId="0" borderId="0" xfId="0" applyNumberFormat="1" applyFont="1" applyBorder="1" applyAlignment="1">
      <alignment horizontal="justify"/>
    </xf>
    <xf numFmtId="4" fontId="9" fillId="3" borderId="0" xfId="0" applyNumberFormat="1" applyFont="1" applyFill="1" applyBorder="1" applyAlignment="1">
      <alignment horizontal="justify"/>
    </xf>
    <xf numFmtId="4" fontId="9" fillId="0" borderId="0" xfId="0" applyNumberFormat="1" applyFont="1" applyFill="1" applyBorder="1" applyAlignment="1">
      <alignment horizontal="justify"/>
    </xf>
    <xf numFmtId="44" fontId="6" fillId="0" borderId="0" xfId="4" applyFont="1" applyAlignment="1">
      <alignment horizontal="justify"/>
    </xf>
    <xf numFmtId="4" fontId="5" fillId="0" borderId="0" xfId="0" applyNumberFormat="1" applyFont="1" applyBorder="1" applyAlignment="1">
      <alignment horizontal="justify"/>
    </xf>
    <xf numFmtId="0" fontId="5" fillId="3" borderId="13" xfId="0" applyFont="1" applyFill="1" applyBorder="1" applyAlignment="1">
      <alignment horizontal="justify"/>
    </xf>
    <xf numFmtId="0" fontId="5" fillId="3" borderId="19" xfId="0" applyFont="1" applyFill="1" applyBorder="1" applyAlignment="1">
      <alignment horizontal="justify"/>
    </xf>
    <xf numFmtId="0" fontId="5" fillId="0" borderId="3" xfId="0" applyFon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7" fillId="2" borderId="4" xfId="2" applyFont="1" applyFill="1" applyBorder="1" applyAlignment="1">
      <alignment horizontal="justify"/>
    </xf>
    <xf numFmtId="0" fontId="5" fillId="0" borderId="6" xfId="0" applyFont="1" applyFill="1" applyBorder="1" applyAlignment="1">
      <alignment horizontal="justify"/>
    </xf>
    <xf numFmtId="0" fontId="5" fillId="3" borderId="15" xfId="0" applyFont="1" applyFill="1" applyBorder="1" applyAlignment="1">
      <alignment horizontal="justify"/>
    </xf>
    <xf numFmtId="0" fontId="5" fillId="3" borderId="5" xfId="0" applyFont="1" applyFill="1" applyBorder="1" applyAlignment="1">
      <alignment horizontal="justify"/>
    </xf>
    <xf numFmtId="0" fontId="6" fillId="0" borderId="0" xfId="0" applyFont="1" applyBorder="1"/>
    <xf numFmtId="0" fontId="8" fillId="3" borderId="0" xfId="0" applyFont="1" applyFill="1" applyBorder="1" applyAlignment="1">
      <alignment horizontal="right"/>
    </xf>
    <xf numFmtId="0" fontId="8" fillId="2" borderId="4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/>
    </xf>
    <xf numFmtId="43" fontId="6" fillId="0" borderId="19" xfId="0" applyNumberFormat="1" applyFont="1" applyBorder="1"/>
    <xf numFmtId="0" fontId="6" fillId="0" borderId="3" xfId="0" applyFont="1" applyBorder="1"/>
    <xf numFmtId="0" fontId="6" fillId="0" borderId="1" xfId="0" applyFont="1" applyBorder="1"/>
    <xf numFmtId="43" fontId="6" fillId="0" borderId="6" xfId="0" applyNumberFormat="1" applyFont="1" applyBorder="1"/>
    <xf numFmtId="0" fontId="6" fillId="3" borderId="15" xfId="2" applyFont="1" applyFill="1" applyBorder="1" applyAlignment="1">
      <alignment vertical="center"/>
    </xf>
    <xf numFmtId="0" fontId="6" fillId="0" borderId="0" xfId="2" applyNumberFormat="1" applyFont="1" applyBorder="1" applyAlignment="1">
      <alignment vertical="center"/>
    </xf>
    <xf numFmtId="0" fontId="6" fillId="3" borderId="5" xfId="2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vertical="center"/>
    </xf>
    <xf numFmtId="0" fontId="6" fillId="5" borderId="0" xfId="0" applyFont="1" applyFill="1" applyBorder="1"/>
  </cellXfs>
  <cellStyles count="5">
    <cellStyle name="Millares" xfId="1" builtinId="3"/>
    <cellStyle name="Moneda" xfId="4" builtinId="4"/>
    <cellStyle name="Normal" xfId="0" builtinId="0"/>
    <cellStyle name="Normal 2" xfId="2"/>
    <cellStyle name="Normal 5" xfId="3"/>
  </cellStyles>
  <dxfs count="0"/>
  <tableStyles count="0" defaultTableStyle="TableStyleMedium9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47"/>
  <sheetViews>
    <sheetView tabSelected="1" topLeftCell="A216" workbookViewId="0">
      <selection activeCell="G250" sqref="G250"/>
    </sheetView>
  </sheetViews>
  <sheetFormatPr baseColWidth="10" defaultRowHeight="11.25" x14ac:dyDescent="0.2"/>
  <cols>
    <col min="1" max="1" width="3.140625" style="2" customWidth="1"/>
    <col min="2" max="2" width="3.42578125" style="2" customWidth="1"/>
    <col min="3" max="3" width="2" style="2" customWidth="1"/>
    <col min="4" max="4" width="11.7109375" style="2" customWidth="1"/>
    <col min="5" max="5" width="8.5703125" style="2" customWidth="1"/>
    <col min="6" max="6" width="39.140625" style="136" customWidth="1"/>
    <col min="7" max="7" width="50.7109375" style="2" customWidth="1"/>
    <col min="8" max="8" width="10" style="2" customWidth="1"/>
    <col min="9" max="9" width="14.42578125" style="15" customWidth="1"/>
    <col min="10" max="10" width="14.85546875" style="16" customWidth="1"/>
    <col min="11" max="16384" width="11.42578125" style="2"/>
  </cols>
  <sheetData>
    <row r="1" spans="1:10" x14ac:dyDescent="0.2">
      <c r="A1" s="1" t="s">
        <v>11</v>
      </c>
      <c r="D1" s="2" t="s">
        <v>0</v>
      </c>
      <c r="I1" s="2"/>
      <c r="J1" s="2"/>
    </row>
    <row r="2" spans="1:10" x14ac:dyDescent="0.2">
      <c r="A2" s="1" t="s">
        <v>11</v>
      </c>
      <c r="D2" s="2" t="s">
        <v>1</v>
      </c>
      <c r="G2" s="4"/>
      <c r="I2" s="2"/>
      <c r="J2" s="2"/>
    </row>
    <row r="3" spans="1:10" x14ac:dyDescent="0.2">
      <c r="A3" s="1" t="s">
        <v>11</v>
      </c>
      <c r="D3" s="5" t="s">
        <v>20</v>
      </c>
      <c r="I3" s="2"/>
      <c r="J3" s="2"/>
    </row>
    <row r="4" spans="1:10" x14ac:dyDescent="0.2">
      <c r="A4" s="1"/>
      <c r="I4" s="2"/>
      <c r="J4" s="2"/>
    </row>
    <row r="5" spans="1:10" s="7" customFormat="1" ht="18.75" customHeight="1" x14ac:dyDescent="0.2">
      <c r="D5" s="8"/>
      <c r="F5" s="137"/>
      <c r="G5" s="9"/>
      <c r="I5" s="3"/>
      <c r="J5" s="10"/>
    </row>
    <row r="6" spans="1:10" ht="35.25" customHeight="1" x14ac:dyDescent="0.2">
      <c r="A6" s="1" t="s">
        <v>11</v>
      </c>
      <c r="D6" s="11" t="s">
        <v>2</v>
      </c>
      <c r="E6" s="11" t="s">
        <v>461</v>
      </c>
      <c r="F6" s="13" t="s">
        <v>354</v>
      </c>
      <c r="G6" s="11" t="s">
        <v>3</v>
      </c>
      <c r="H6" s="12" t="s">
        <v>7</v>
      </c>
      <c r="I6" s="112" t="s">
        <v>460</v>
      </c>
      <c r="J6" s="6"/>
    </row>
    <row r="7" spans="1:10" x14ac:dyDescent="0.2">
      <c r="A7" s="1" t="s">
        <v>11</v>
      </c>
    </row>
    <row r="8" spans="1:10" x14ac:dyDescent="0.2">
      <c r="A8" s="1" t="s">
        <v>11</v>
      </c>
    </row>
    <row r="9" spans="1:10" x14ac:dyDescent="0.2">
      <c r="A9" s="1" t="s">
        <v>11</v>
      </c>
      <c r="D9" s="17" t="s">
        <v>4</v>
      </c>
      <c r="E9" s="17" t="s">
        <v>461</v>
      </c>
      <c r="F9" s="138" t="s">
        <v>5</v>
      </c>
      <c r="G9" s="17" t="s">
        <v>21</v>
      </c>
      <c r="H9" s="17"/>
      <c r="I9" s="18"/>
    </row>
    <row r="10" spans="1:10" s="1" customFormat="1" x14ac:dyDescent="0.2">
      <c r="A10" s="1" t="s">
        <v>11</v>
      </c>
      <c r="B10" s="2"/>
      <c r="F10" s="139"/>
      <c r="G10" s="25"/>
      <c r="H10" s="25"/>
      <c r="I10" s="26"/>
      <c r="J10" s="27"/>
    </row>
    <row r="11" spans="1:10" s="1" customFormat="1" x14ac:dyDescent="0.2">
      <c r="A11" s="1" t="s">
        <v>11</v>
      </c>
      <c r="B11" s="33"/>
      <c r="C11" s="34"/>
      <c r="D11" s="35"/>
      <c r="E11" s="35"/>
      <c r="F11" s="111" t="s">
        <v>360</v>
      </c>
      <c r="G11" s="62"/>
      <c r="H11" s="36"/>
      <c r="I11" s="63"/>
      <c r="J11" s="64"/>
    </row>
    <row r="12" spans="1:10" s="1" customFormat="1" ht="33.75" x14ac:dyDescent="0.2">
      <c r="A12" s="1" t="s">
        <v>11</v>
      </c>
      <c r="B12" s="33" t="s">
        <v>361</v>
      </c>
      <c r="C12" s="34" t="s">
        <v>133</v>
      </c>
      <c r="D12" s="35" t="s">
        <v>362</v>
      </c>
      <c r="E12" s="128" t="s">
        <v>362</v>
      </c>
      <c r="F12" s="111" t="s">
        <v>363</v>
      </c>
      <c r="G12" s="62" t="s">
        <v>364</v>
      </c>
      <c r="H12" s="36" t="s">
        <v>14</v>
      </c>
      <c r="I12" s="63">
        <v>8120</v>
      </c>
      <c r="J12" s="64"/>
    </row>
    <row r="13" spans="1:10" s="1" customFormat="1" ht="33.75" x14ac:dyDescent="0.2">
      <c r="A13" s="1" t="s">
        <v>11</v>
      </c>
      <c r="B13" s="33" t="s">
        <v>361</v>
      </c>
      <c r="C13" s="34" t="s">
        <v>133</v>
      </c>
      <c r="D13" s="35" t="s">
        <v>362</v>
      </c>
      <c r="E13" s="128" t="s">
        <v>362</v>
      </c>
      <c r="F13" s="111" t="s">
        <v>365</v>
      </c>
      <c r="G13" s="62" t="s">
        <v>366</v>
      </c>
      <c r="H13" s="36" t="s">
        <v>14</v>
      </c>
      <c r="I13" s="63">
        <v>8120</v>
      </c>
      <c r="J13" s="64"/>
    </row>
    <row r="14" spans="1:10" s="1" customFormat="1" ht="33.75" x14ac:dyDescent="0.2">
      <c r="A14" s="1" t="s">
        <v>11</v>
      </c>
      <c r="B14" s="33" t="s">
        <v>361</v>
      </c>
      <c r="C14" s="34" t="s">
        <v>133</v>
      </c>
      <c r="D14" s="35" t="s">
        <v>362</v>
      </c>
      <c r="E14" s="128" t="s">
        <v>362</v>
      </c>
      <c r="F14" s="111" t="s">
        <v>367</v>
      </c>
      <c r="G14" s="62" t="s">
        <v>368</v>
      </c>
      <c r="H14" s="36" t="s">
        <v>14</v>
      </c>
      <c r="I14" s="63">
        <v>8120</v>
      </c>
      <c r="J14" s="64"/>
    </row>
    <row r="15" spans="1:10" s="1" customFormat="1" ht="22.5" x14ac:dyDescent="0.2">
      <c r="A15" s="1" t="s">
        <v>11</v>
      </c>
      <c r="B15" s="33" t="s">
        <v>361</v>
      </c>
      <c r="C15" s="34" t="s">
        <v>133</v>
      </c>
      <c r="D15" s="35" t="s">
        <v>362</v>
      </c>
      <c r="E15" s="128" t="s">
        <v>362</v>
      </c>
      <c r="F15" s="111" t="s">
        <v>369</v>
      </c>
      <c r="G15" s="62" t="s">
        <v>370</v>
      </c>
      <c r="H15" s="36" t="s">
        <v>14</v>
      </c>
      <c r="I15" s="63">
        <v>8120</v>
      </c>
      <c r="J15" s="64"/>
    </row>
    <row r="16" spans="1:10" s="1" customFormat="1" ht="22.5" x14ac:dyDescent="0.2">
      <c r="A16" s="1" t="s">
        <v>11</v>
      </c>
      <c r="B16" s="33" t="s">
        <v>361</v>
      </c>
      <c r="C16" s="34" t="s">
        <v>133</v>
      </c>
      <c r="D16" s="35" t="s">
        <v>362</v>
      </c>
      <c r="E16" s="128" t="s">
        <v>362</v>
      </c>
      <c r="F16" s="111" t="s">
        <v>371</v>
      </c>
      <c r="G16" s="62" t="s">
        <v>372</v>
      </c>
      <c r="H16" s="36" t="s">
        <v>14</v>
      </c>
      <c r="I16" s="63">
        <v>8120</v>
      </c>
      <c r="J16" s="64"/>
    </row>
    <row r="17" spans="1:10" s="1" customFormat="1" ht="22.5" x14ac:dyDescent="0.2">
      <c r="A17" s="1" t="s">
        <v>11</v>
      </c>
      <c r="B17" s="33" t="s">
        <v>361</v>
      </c>
      <c r="C17" s="34" t="s">
        <v>133</v>
      </c>
      <c r="D17" s="35" t="s">
        <v>362</v>
      </c>
      <c r="E17" s="128" t="s">
        <v>362</v>
      </c>
      <c r="F17" s="111" t="s">
        <v>373</v>
      </c>
      <c r="G17" s="62" t="s">
        <v>374</v>
      </c>
      <c r="H17" s="36" t="s">
        <v>14</v>
      </c>
      <c r="I17" s="63">
        <v>8120</v>
      </c>
      <c r="J17" s="64"/>
    </row>
    <row r="18" spans="1:10" s="1" customFormat="1" ht="33.75" x14ac:dyDescent="0.2">
      <c r="A18" s="1" t="s">
        <v>11</v>
      </c>
      <c r="B18" s="33" t="s">
        <v>361</v>
      </c>
      <c r="C18" s="34" t="s">
        <v>133</v>
      </c>
      <c r="D18" s="35" t="s">
        <v>362</v>
      </c>
      <c r="E18" s="128" t="s">
        <v>362</v>
      </c>
      <c r="F18" s="111" t="s">
        <v>375</v>
      </c>
      <c r="G18" s="62" t="s">
        <v>376</v>
      </c>
      <c r="H18" s="36" t="s">
        <v>14</v>
      </c>
      <c r="I18" s="63">
        <v>8120</v>
      </c>
      <c r="J18" s="64"/>
    </row>
    <row r="19" spans="1:10" s="1" customFormat="1" ht="22.5" x14ac:dyDescent="0.2">
      <c r="A19" s="1" t="s">
        <v>11</v>
      </c>
      <c r="B19" s="33" t="s">
        <v>361</v>
      </c>
      <c r="C19" s="34" t="s">
        <v>133</v>
      </c>
      <c r="D19" s="35" t="s">
        <v>362</v>
      </c>
      <c r="E19" s="128" t="s">
        <v>362</v>
      </c>
      <c r="F19" s="111" t="s">
        <v>377</v>
      </c>
      <c r="G19" s="62" t="s">
        <v>378</v>
      </c>
      <c r="H19" s="36" t="s">
        <v>14</v>
      </c>
      <c r="I19" s="63">
        <v>8120</v>
      </c>
      <c r="J19" s="64"/>
    </row>
    <row r="20" spans="1:10" s="1" customFormat="1" x14ac:dyDescent="0.2">
      <c r="A20" s="1" t="s">
        <v>11</v>
      </c>
      <c r="B20" s="33" t="s">
        <v>361</v>
      </c>
      <c r="C20" s="34"/>
      <c r="D20" s="35"/>
      <c r="E20" s="128"/>
      <c r="F20" s="111" t="s">
        <v>379</v>
      </c>
      <c r="G20" s="62"/>
      <c r="H20" s="36"/>
      <c r="I20" s="63"/>
      <c r="J20" s="64"/>
    </row>
    <row r="21" spans="1:10" s="1" customFormat="1" ht="22.5" x14ac:dyDescent="0.2">
      <c r="A21" s="1" t="s">
        <v>11</v>
      </c>
      <c r="B21" s="33" t="s">
        <v>361</v>
      </c>
      <c r="C21" s="34" t="s">
        <v>133</v>
      </c>
      <c r="D21" s="35" t="s">
        <v>380</v>
      </c>
      <c r="E21" s="128" t="s">
        <v>281</v>
      </c>
      <c r="F21" s="111" t="s">
        <v>381</v>
      </c>
      <c r="G21" s="62" t="s">
        <v>382</v>
      </c>
      <c r="H21" s="36" t="s">
        <v>13</v>
      </c>
      <c r="I21" s="63">
        <v>72642.75</v>
      </c>
      <c r="J21" s="64"/>
    </row>
    <row r="22" spans="1:10" s="1" customFormat="1" ht="33.75" x14ac:dyDescent="0.2">
      <c r="A22" s="1" t="s">
        <v>11</v>
      </c>
      <c r="B22" s="33" t="s">
        <v>361</v>
      </c>
      <c r="C22" s="34" t="s">
        <v>133</v>
      </c>
      <c r="D22" s="35" t="s">
        <v>380</v>
      </c>
      <c r="E22" s="128" t="s">
        <v>281</v>
      </c>
      <c r="F22" s="111" t="s">
        <v>383</v>
      </c>
      <c r="G22" s="62" t="s">
        <v>384</v>
      </c>
      <c r="H22" s="36" t="s">
        <v>385</v>
      </c>
      <c r="I22" s="63">
        <v>444524.99</v>
      </c>
      <c r="J22" s="64"/>
    </row>
    <row r="23" spans="1:10" s="1" customFormat="1" ht="22.5" x14ac:dyDescent="0.2">
      <c r="A23" s="1" t="s">
        <v>11</v>
      </c>
      <c r="B23" s="33" t="s">
        <v>361</v>
      </c>
      <c r="C23" s="34" t="s">
        <v>133</v>
      </c>
      <c r="D23" s="35" t="s">
        <v>380</v>
      </c>
      <c r="E23" s="128" t="s">
        <v>281</v>
      </c>
      <c r="F23" s="111" t="s">
        <v>386</v>
      </c>
      <c r="G23" s="62" t="s">
        <v>387</v>
      </c>
      <c r="H23" s="36" t="s">
        <v>388</v>
      </c>
      <c r="I23" s="63">
        <v>206337.04</v>
      </c>
      <c r="J23" s="64"/>
    </row>
    <row r="24" spans="1:10" s="1" customFormat="1" ht="22.5" x14ac:dyDescent="0.2">
      <c r="A24" s="1" t="s">
        <v>11</v>
      </c>
      <c r="B24" s="33" t="s">
        <v>361</v>
      </c>
      <c r="C24" s="34" t="s">
        <v>133</v>
      </c>
      <c r="D24" s="35" t="s">
        <v>380</v>
      </c>
      <c r="E24" s="128" t="s">
        <v>281</v>
      </c>
      <c r="F24" s="111"/>
      <c r="G24" s="62" t="s">
        <v>389</v>
      </c>
      <c r="H24" s="36" t="s">
        <v>390</v>
      </c>
      <c r="I24" s="63">
        <v>0</v>
      </c>
      <c r="J24" s="64"/>
    </row>
    <row r="25" spans="1:10" s="1" customFormat="1" ht="22.5" x14ac:dyDescent="0.2">
      <c r="A25" s="1" t="s">
        <v>11</v>
      </c>
      <c r="B25" s="33" t="s">
        <v>361</v>
      </c>
      <c r="C25" s="34" t="s">
        <v>133</v>
      </c>
      <c r="D25" s="35" t="s">
        <v>380</v>
      </c>
      <c r="E25" s="128" t="s">
        <v>281</v>
      </c>
      <c r="F25" s="111"/>
      <c r="G25" s="62" t="s">
        <v>391</v>
      </c>
      <c r="H25" s="36" t="s">
        <v>392</v>
      </c>
      <c r="I25" s="63">
        <v>0</v>
      </c>
      <c r="J25" s="64"/>
    </row>
    <row r="26" spans="1:10" s="1" customFormat="1" ht="33.75" x14ac:dyDescent="0.2">
      <c r="A26" s="1" t="s">
        <v>11</v>
      </c>
      <c r="B26" s="33" t="s">
        <v>361</v>
      </c>
      <c r="C26" s="34" t="s">
        <v>133</v>
      </c>
      <c r="D26" s="35" t="s">
        <v>380</v>
      </c>
      <c r="E26" s="128" t="s">
        <v>281</v>
      </c>
      <c r="F26" s="111"/>
      <c r="G26" s="62" t="s">
        <v>393</v>
      </c>
      <c r="H26" s="36" t="s">
        <v>394</v>
      </c>
      <c r="I26" s="63">
        <v>0</v>
      </c>
      <c r="J26" s="64"/>
    </row>
    <row r="27" spans="1:10" s="1" customFormat="1" ht="22.5" x14ac:dyDescent="0.2">
      <c r="A27" s="1" t="s">
        <v>11</v>
      </c>
      <c r="B27" s="33" t="s">
        <v>361</v>
      </c>
      <c r="C27" s="34" t="s">
        <v>133</v>
      </c>
      <c r="D27" s="35" t="s">
        <v>380</v>
      </c>
      <c r="E27" s="128" t="s">
        <v>281</v>
      </c>
      <c r="F27" s="111"/>
      <c r="G27" s="62" t="s">
        <v>395</v>
      </c>
      <c r="H27" s="36" t="s">
        <v>392</v>
      </c>
      <c r="I27" s="63">
        <v>0</v>
      </c>
      <c r="J27" s="64"/>
    </row>
    <row r="28" spans="1:10" s="1" customFormat="1" ht="22.5" x14ac:dyDescent="0.2">
      <c r="A28" s="1" t="s">
        <v>11</v>
      </c>
      <c r="B28" s="33" t="s">
        <v>361</v>
      </c>
      <c r="C28" s="34" t="s">
        <v>133</v>
      </c>
      <c r="D28" s="35" t="s">
        <v>380</v>
      </c>
      <c r="E28" s="128" t="s">
        <v>281</v>
      </c>
      <c r="F28" s="111" t="s">
        <v>396</v>
      </c>
      <c r="G28" s="62" t="s">
        <v>397</v>
      </c>
      <c r="H28" s="36" t="s">
        <v>22</v>
      </c>
      <c r="I28" s="63">
        <v>149720.35</v>
      </c>
      <c r="J28" s="64"/>
    </row>
    <row r="29" spans="1:10" s="1" customFormat="1" ht="22.5" x14ac:dyDescent="0.2">
      <c r="A29" s="1" t="s">
        <v>11</v>
      </c>
      <c r="B29" s="33" t="s">
        <v>361</v>
      </c>
      <c r="C29" s="34" t="s">
        <v>133</v>
      </c>
      <c r="D29" s="35" t="s">
        <v>380</v>
      </c>
      <c r="E29" s="128" t="s">
        <v>281</v>
      </c>
      <c r="F29" s="111" t="s">
        <v>398</v>
      </c>
      <c r="G29" s="62" t="s">
        <v>399</v>
      </c>
      <c r="H29" s="36" t="s">
        <v>400</v>
      </c>
      <c r="I29" s="63">
        <v>311459.90000000002</v>
      </c>
      <c r="J29" s="64"/>
    </row>
    <row r="30" spans="1:10" s="1" customFormat="1" ht="22.5" x14ac:dyDescent="0.2">
      <c r="A30" s="1" t="s">
        <v>11</v>
      </c>
      <c r="B30" s="33" t="s">
        <v>361</v>
      </c>
      <c r="C30" s="34" t="s">
        <v>133</v>
      </c>
      <c r="D30" s="35" t="s">
        <v>380</v>
      </c>
      <c r="E30" s="128" t="s">
        <v>281</v>
      </c>
      <c r="F30" s="111" t="s">
        <v>401</v>
      </c>
      <c r="G30" s="62" t="s">
        <v>402</v>
      </c>
      <c r="H30" s="36" t="s">
        <v>388</v>
      </c>
      <c r="I30" s="63">
        <v>219285.63</v>
      </c>
      <c r="J30" s="64"/>
    </row>
    <row r="31" spans="1:10" s="1" customFormat="1" ht="22.5" x14ac:dyDescent="0.2">
      <c r="A31" s="1" t="s">
        <v>11</v>
      </c>
      <c r="B31" s="33" t="s">
        <v>361</v>
      </c>
      <c r="C31" s="34" t="s">
        <v>133</v>
      </c>
      <c r="D31" s="35" t="s">
        <v>380</v>
      </c>
      <c r="E31" s="128" t="s">
        <v>281</v>
      </c>
      <c r="F31" s="111" t="s">
        <v>403</v>
      </c>
      <c r="G31" s="62" t="s">
        <v>404</v>
      </c>
      <c r="H31" s="36" t="s">
        <v>405</v>
      </c>
      <c r="I31" s="63">
        <v>250831.23</v>
      </c>
      <c r="J31" s="64"/>
    </row>
    <row r="32" spans="1:10" s="1" customFormat="1" ht="22.5" x14ac:dyDescent="0.2">
      <c r="A32" s="1" t="s">
        <v>11</v>
      </c>
      <c r="B32" s="33" t="s">
        <v>361</v>
      </c>
      <c r="C32" s="34" t="s">
        <v>133</v>
      </c>
      <c r="D32" s="35" t="s">
        <v>380</v>
      </c>
      <c r="E32" s="128" t="s">
        <v>281</v>
      </c>
      <c r="F32" s="111" t="s">
        <v>406</v>
      </c>
      <c r="G32" s="62" t="s">
        <v>407</v>
      </c>
      <c r="H32" s="36" t="s">
        <v>408</v>
      </c>
      <c r="I32" s="63">
        <v>152516.39000000001</v>
      </c>
      <c r="J32" s="64"/>
    </row>
    <row r="33" spans="1:10" s="1" customFormat="1" ht="22.5" x14ac:dyDescent="0.2">
      <c r="A33" s="1" t="s">
        <v>11</v>
      </c>
      <c r="B33" s="33" t="s">
        <v>361</v>
      </c>
      <c r="C33" s="34" t="s">
        <v>133</v>
      </c>
      <c r="D33" s="35" t="s">
        <v>380</v>
      </c>
      <c r="E33" s="128" t="s">
        <v>281</v>
      </c>
      <c r="F33" s="111" t="s">
        <v>409</v>
      </c>
      <c r="G33" s="62" t="s">
        <v>410</v>
      </c>
      <c r="H33" s="36" t="s">
        <v>9</v>
      </c>
      <c r="I33" s="63">
        <v>95785.27</v>
      </c>
      <c r="J33" s="64"/>
    </row>
    <row r="34" spans="1:10" s="1" customFormat="1" ht="22.5" x14ac:dyDescent="0.2">
      <c r="A34" s="1" t="s">
        <v>11</v>
      </c>
      <c r="B34" s="33" t="s">
        <v>361</v>
      </c>
      <c r="C34" s="34" t="s">
        <v>133</v>
      </c>
      <c r="D34" s="35" t="s">
        <v>380</v>
      </c>
      <c r="E34" s="128" t="s">
        <v>281</v>
      </c>
      <c r="F34" s="111"/>
      <c r="G34" s="62" t="s">
        <v>411</v>
      </c>
      <c r="H34" s="36" t="s">
        <v>388</v>
      </c>
      <c r="I34" s="63">
        <v>0</v>
      </c>
      <c r="J34" s="64"/>
    </row>
    <row r="35" spans="1:10" s="1" customFormat="1" ht="22.5" x14ac:dyDescent="0.2">
      <c r="A35" s="1" t="s">
        <v>11</v>
      </c>
      <c r="B35" s="33" t="s">
        <v>361</v>
      </c>
      <c r="C35" s="34" t="s">
        <v>133</v>
      </c>
      <c r="D35" s="35" t="s">
        <v>380</v>
      </c>
      <c r="E35" s="128" t="s">
        <v>281</v>
      </c>
      <c r="F35" s="111" t="s">
        <v>412</v>
      </c>
      <c r="G35" s="62" t="s">
        <v>413</v>
      </c>
      <c r="H35" s="36" t="s">
        <v>414</v>
      </c>
      <c r="I35" s="63">
        <v>130000</v>
      </c>
      <c r="J35" s="64"/>
    </row>
    <row r="36" spans="1:10" s="1" customFormat="1" ht="22.5" x14ac:dyDescent="0.2">
      <c r="A36" s="1" t="s">
        <v>11</v>
      </c>
      <c r="B36" s="33" t="s">
        <v>361</v>
      </c>
      <c r="C36" s="34" t="s">
        <v>133</v>
      </c>
      <c r="D36" s="35" t="s">
        <v>380</v>
      </c>
      <c r="E36" s="128" t="s">
        <v>281</v>
      </c>
      <c r="F36" s="111" t="s">
        <v>415</v>
      </c>
      <c r="G36" s="62" t="s">
        <v>416</v>
      </c>
      <c r="H36" s="36" t="s">
        <v>22</v>
      </c>
      <c r="I36" s="63">
        <v>162888.51</v>
      </c>
      <c r="J36" s="64"/>
    </row>
    <row r="37" spans="1:10" s="1" customFormat="1" ht="22.5" x14ac:dyDescent="0.2">
      <c r="A37" s="1" t="s">
        <v>11</v>
      </c>
      <c r="B37" s="33" t="s">
        <v>361</v>
      </c>
      <c r="C37" s="34" t="s">
        <v>133</v>
      </c>
      <c r="D37" s="35" t="s">
        <v>380</v>
      </c>
      <c r="E37" s="128" t="s">
        <v>281</v>
      </c>
      <c r="F37" s="111" t="s">
        <v>417</v>
      </c>
      <c r="G37" s="62" t="s">
        <v>407</v>
      </c>
      <c r="H37" s="36" t="s">
        <v>408</v>
      </c>
      <c r="I37" s="63">
        <v>152516.39000000001</v>
      </c>
      <c r="J37" s="64"/>
    </row>
    <row r="38" spans="1:10" s="1" customFormat="1" ht="22.5" x14ac:dyDescent="0.2">
      <c r="A38" s="1" t="s">
        <v>11</v>
      </c>
      <c r="B38" s="33" t="s">
        <v>361</v>
      </c>
      <c r="C38" s="34" t="s">
        <v>133</v>
      </c>
      <c r="D38" s="35" t="s">
        <v>380</v>
      </c>
      <c r="E38" s="128" t="s">
        <v>281</v>
      </c>
      <c r="F38" s="111" t="s">
        <v>418</v>
      </c>
      <c r="G38" s="62" t="s">
        <v>419</v>
      </c>
      <c r="H38" s="36" t="s">
        <v>400</v>
      </c>
      <c r="I38" s="63">
        <v>241070.3</v>
      </c>
      <c r="J38" s="64"/>
    </row>
    <row r="39" spans="1:10" s="1" customFormat="1" ht="22.5" x14ac:dyDescent="0.2">
      <c r="A39" s="1" t="s">
        <v>11</v>
      </c>
      <c r="B39" s="33" t="s">
        <v>361</v>
      </c>
      <c r="C39" s="34" t="s">
        <v>133</v>
      </c>
      <c r="D39" s="35" t="s">
        <v>380</v>
      </c>
      <c r="E39" s="128" t="s">
        <v>281</v>
      </c>
      <c r="F39" s="111" t="s">
        <v>420</v>
      </c>
      <c r="G39" s="62" t="s">
        <v>421</v>
      </c>
      <c r="H39" s="36" t="s">
        <v>422</v>
      </c>
      <c r="I39" s="63">
        <v>500000</v>
      </c>
      <c r="J39" s="64"/>
    </row>
    <row r="40" spans="1:10" s="1" customFormat="1" ht="22.5" x14ac:dyDescent="0.2">
      <c r="A40" s="1" t="s">
        <v>11</v>
      </c>
      <c r="B40" s="33" t="s">
        <v>361</v>
      </c>
      <c r="C40" s="34" t="s">
        <v>133</v>
      </c>
      <c r="D40" s="35" t="s">
        <v>380</v>
      </c>
      <c r="E40" s="128" t="s">
        <v>281</v>
      </c>
      <c r="F40" s="111" t="s">
        <v>423</v>
      </c>
      <c r="G40" s="62" t="s">
        <v>424</v>
      </c>
      <c r="H40" s="36" t="s">
        <v>422</v>
      </c>
      <c r="I40" s="63">
        <v>500000</v>
      </c>
      <c r="J40" s="64"/>
    </row>
    <row r="41" spans="1:10" s="1" customFormat="1" ht="22.5" x14ac:dyDescent="0.2">
      <c r="A41" s="1" t="s">
        <v>11</v>
      </c>
      <c r="B41" s="33" t="s">
        <v>361</v>
      </c>
      <c r="C41" s="34" t="s">
        <v>133</v>
      </c>
      <c r="D41" s="35" t="s">
        <v>380</v>
      </c>
      <c r="E41" s="128" t="s">
        <v>281</v>
      </c>
      <c r="F41" s="111" t="s">
        <v>425</v>
      </c>
      <c r="G41" s="62" t="s">
        <v>426</v>
      </c>
      <c r="H41" s="36" t="s">
        <v>422</v>
      </c>
      <c r="I41" s="63">
        <v>1000000</v>
      </c>
      <c r="J41" s="64"/>
    </row>
    <row r="42" spans="1:10" s="1" customFormat="1" ht="22.5" x14ac:dyDescent="0.2">
      <c r="A42" s="1" t="s">
        <v>11</v>
      </c>
      <c r="B42" s="33" t="s">
        <v>361</v>
      </c>
      <c r="C42" s="34" t="s">
        <v>133</v>
      </c>
      <c r="D42" s="35" t="s">
        <v>380</v>
      </c>
      <c r="E42" s="128" t="s">
        <v>281</v>
      </c>
      <c r="F42" s="111" t="s">
        <v>427</v>
      </c>
      <c r="G42" s="62" t="s">
        <v>428</v>
      </c>
      <c r="H42" s="36" t="s">
        <v>422</v>
      </c>
      <c r="I42" s="63">
        <v>1000000</v>
      </c>
      <c r="J42" s="64"/>
    </row>
    <row r="43" spans="1:10" s="1" customFormat="1" ht="22.5" x14ac:dyDescent="0.2">
      <c r="A43" s="1" t="s">
        <v>11</v>
      </c>
      <c r="B43" s="33" t="s">
        <v>361</v>
      </c>
      <c r="C43" s="34" t="s">
        <v>133</v>
      </c>
      <c r="D43" s="35" t="s">
        <v>380</v>
      </c>
      <c r="E43" s="128" t="s">
        <v>281</v>
      </c>
      <c r="F43" s="111" t="s">
        <v>429</v>
      </c>
      <c r="G43" s="62" t="s">
        <v>430</v>
      </c>
      <c r="H43" s="36" t="s">
        <v>422</v>
      </c>
      <c r="I43" s="63">
        <v>566979.75</v>
      </c>
      <c r="J43" s="64"/>
    </row>
    <row r="44" spans="1:10" s="1" customFormat="1" ht="22.5" x14ac:dyDescent="0.2">
      <c r="A44" s="1" t="s">
        <v>11</v>
      </c>
      <c r="B44" s="33" t="s">
        <v>361</v>
      </c>
      <c r="C44" s="34" t="s">
        <v>133</v>
      </c>
      <c r="D44" s="35" t="s">
        <v>380</v>
      </c>
      <c r="E44" s="128" t="s">
        <v>281</v>
      </c>
      <c r="F44" s="111" t="s">
        <v>431</v>
      </c>
      <c r="G44" s="62" t="s">
        <v>432</v>
      </c>
      <c r="H44" s="36" t="s">
        <v>422</v>
      </c>
      <c r="I44" s="63">
        <v>500000</v>
      </c>
      <c r="J44" s="64"/>
    </row>
    <row r="45" spans="1:10" s="1" customFormat="1" ht="22.5" x14ac:dyDescent="0.2">
      <c r="A45" s="1" t="s">
        <v>11</v>
      </c>
      <c r="B45" s="33" t="s">
        <v>361</v>
      </c>
      <c r="C45" s="34" t="s">
        <v>133</v>
      </c>
      <c r="D45" s="35" t="s">
        <v>433</v>
      </c>
      <c r="E45" s="128" t="s">
        <v>281</v>
      </c>
      <c r="F45" s="111" t="s">
        <v>434</v>
      </c>
      <c r="G45" s="62" t="s">
        <v>435</v>
      </c>
      <c r="H45" s="36">
        <v>924.83999999999992</v>
      </c>
      <c r="I45" s="63">
        <v>728212</v>
      </c>
      <c r="J45" s="64"/>
    </row>
    <row r="46" spans="1:10" s="1" customFormat="1" ht="33.75" x14ac:dyDescent="0.2">
      <c r="A46" s="1" t="s">
        <v>11</v>
      </c>
      <c r="B46" s="33" t="s">
        <v>361</v>
      </c>
      <c r="C46" s="34" t="s">
        <v>133</v>
      </c>
      <c r="D46" s="35" t="s">
        <v>433</v>
      </c>
      <c r="E46" s="128" t="s">
        <v>281</v>
      </c>
      <c r="F46" s="111" t="s">
        <v>436</v>
      </c>
      <c r="G46" s="62" t="s">
        <v>437</v>
      </c>
      <c r="H46" s="36">
        <v>1529.58</v>
      </c>
      <c r="I46" s="63">
        <v>775032.5</v>
      </c>
      <c r="J46" s="64"/>
    </row>
    <row r="47" spans="1:10" s="1" customFormat="1" ht="22.5" x14ac:dyDescent="0.2">
      <c r="A47" s="1" t="s">
        <v>11</v>
      </c>
      <c r="B47" s="33" t="s">
        <v>361</v>
      </c>
      <c r="C47" s="34" t="s">
        <v>133</v>
      </c>
      <c r="D47" s="35" t="s">
        <v>280</v>
      </c>
      <c r="E47" s="128" t="s">
        <v>281</v>
      </c>
      <c r="F47" s="111" t="s">
        <v>438</v>
      </c>
      <c r="G47" s="62" t="s">
        <v>439</v>
      </c>
      <c r="H47" s="36">
        <v>471.41999999999996</v>
      </c>
      <c r="I47" s="63">
        <v>702266</v>
      </c>
      <c r="J47" s="64"/>
    </row>
    <row r="48" spans="1:10" s="1" customFormat="1" ht="22.5" x14ac:dyDescent="0.2">
      <c r="A48" s="1" t="s">
        <v>11</v>
      </c>
      <c r="B48" s="33" t="s">
        <v>361</v>
      </c>
      <c r="C48" s="34" t="s">
        <v>133</v>
      </c>
      <c r="D48" s="35" t="s">
        <v>280</v>
      </c>
      <c r="E48" s="128" t="s">
        <v>281</v>
      </c>
      <c r="F48" s="111" t="s">
        <v>440</v>
      </c>
      <c r="G48" s="62" t="s">
        <v>441</v>
      </c>
      <c r="H48" s="36">
        <v>540.29999999999995</v>
      </c>
      <c r="I48" s="63">
        <v>793491</v>
      </c>
      <c r="J48" s="64"/>
    </row>
    <row r="49" spans="1:10" s="1" customFormat="1" ht="22.5" x14ac:dyDescent="0.2">
      <c r="A49" s="1" t="s">
        <v>11</v>
      </c>
      <c r="B49" s="33" t="s">
        <v>361</v>
      </c>
      <c r="C49" s="34" t="s">
        <v>133</v>
      </c>
      <c r="D49" s="35" t="s">
        <v>6</v>
      </c>
      <c r="E49" s="128" t="s">
        <v>281</v>
      </c>
      <c r="F49" s="111" t="s">
        <v>442</v>
      </c>
      <c r="G49" s="62" t="s">
        <v>443</v>
      </c>
      <c r="H49" s="36" t="s">
        <v>444</v>
      </c>
      <c r="I49" s="63">
        <v>1008000</v>
      </c>
      <c r="J49" s="64"/>
    </row>
    <row r="50" spans="1:10" s="1" customFormat="1" ht="22.5" x14ac:dyDescent="0.2">
      <c r="A50" s="1" t="s">
        <v>11</v>
      </c>
      <c r="B50" s="33" t="s">
        <v>445</v>
      </c>
      <c r="C50" s="34" t="s">
        <v>133</v>
      </c>
      <c r="D50" s="35" t="s">
        <v>6</v>
      </c>
      <c r="E50" s="128" t="s">
        <v>281</v>
      </c>
      <c r="F50" s="111" t="s">
        <v>446</v>
      </c>
      <c r="G50" s="62" t="s">
        <v>447</v>
      </c>
      <c r="H50" s="36" t="s">
        <v>448</v>
      </c>
      <c r="I50" s="63">
        <v>1200000</v>
      </c>
      <c r="J50" s="64"/>
    </row>
    <row r="51" spans="1:10" s="1" customFormat="1" ht="22.5" x14ac:dyDescent="0.2">
      <c r="A51" s="1" t="s">
        <v>11</v>
      </c>
      <c r="B51" s="33" t="s">
        <v>361</v>
      </c>
      <c r="C51" s="34" t="s">
        <v>133</v>
      </c>
      <c r="D51" s="35" t="s">
        <v>449</v>
      </c>
      <c r="E51" s="128" t="s">
        <v>281</v>
      </c>
      <c r="F51" s="111" t="s">
        <v>450</v>
      </c>
      <c r="G51" s="62" t="s">
        <v>451</v>
      </c>
      <c r="H51" s="36" t="s">
        <v>452</v>
      </c>
      <c r="I51" s="63">
        <v>500000</v>
      </c>
      <c r="J51" s="64"/>
    </row>
    <row r="52" spans="1:10" s="1" customFormat="1" ht="22.5" x14ac:dyDescent="0.2">
      <c r="A52" s="1" t="s">
        <v>11</v>
      </c>
      <c r="B52" s="33" t="s">
        <v>361</v>
      </c>
      <c r="C52" s="34" t="s">
        <v>133</v>
      </c>
      <c r="D52" s="35" t="s">
        <v>449</v>
      </c>
      <c r="E52" s="128" t="s">
        <v>281</v>
      </c>
      <c r="F52" s="111" t="s">
        <v>453</v>
      </c>
      <c r="G52" s="62" t="s">
        <v>454</v>
      </c>
      <c r="H52" s="36" t="s">
        <v>455</v>
      </c>
      <c r="I52" s="63">
        <v>1000000</v>
      </c>
      <c r="J52" s="64"/>
    </row>
    <row r="53" spans="1:10" s="1" customFormat="1" ht="23.25" thickBot="1" x14ac:dyDescent="0.25">
      <c r="A53" s="1" t="s">
        <v>11</v>
      </c>
      <c r="B53" s="105" t="s">
        <v>361</v>
      </c>
      <c r="C53" s="106" t="s">
        <v>133</v>
      </c>
      <c r="D53" s="107" t="s">
        <v>449</v>
      </c>
      <c r="E53" s="129" t="s">
        <v>281</v>
      </c>
      <c r="F53" s="140" t="s">
        <v>456</v>
      </c>
      <c r="G53" s="108" t="s">
        <v>457</v>
      </c>
      <c r="H53" s="109" t="s">
        <v>458</v>
      </c>
      <c r="I53" s="110">
        <v>600000</v>
      </c>
      <c r="J53" s="64"/>
    </row>
    <row r="54" spans="1:10" s="1" customFormat="1" ht="12" thickBot="1" x14ac:dyDescent="0.25">
      <c r="A54" s="1" t="s">
        <v>11</v>
      </c>
      <c r="B54" s="21" t="s">
        <v>23</v>
      </c>
      <c r="C54" s="22"/>
      <c r="D54" s="55"/>
      <c r="E54" s="130"/>
      <c r="F54" s="141"/>
      <c r="G54" s="23" t="s">
        <v>16</v>
      </c>
      <c r="H54" s="55"/>
      <c r="I54" s="57">
        <f>SUM(I12:I53)</f>
        <v>14028520</v>
      </c>
      <c r="J54" s="24"/>
    </row>
    <row r="55" spans="1:10" s="1" customFormat="1" ht="12" thickBot="1" x14ac:dyDescent="0.25">
      <c r="A55" s="1" t="s">
        <v>11</v>
      </c>
      <c r="B55" s="43" t="s">
        <v>23</v>
      </c>
      <c r="C55" s="44"/>
      <c r="D55" s="45"/>
      <c r="E55" s="131"/>
      <c r="F55" s="142"/>
      <c r="G55" s="23" t="s">
        <v>459</v>
      </c>
      <c r="H55" s="45"/>
      <c r="I55" s="46">
        <v>14028521</v>
      </c>
      <c r="J55" s="47"/>
    </row>
    <row r="56" spans="1:10" s="1" customFormat="1" x14ac:dyDescent="0.2">
      <c r="A56" s="1" t="s">
        <v>11</v>
      </c>
      <c r="B56" s="2"/>
      <c r="E56" s="14"/>
      <c r="F56" s="139"/>
      <c r="G56" s="25"/>
      <c r="H56" s="25"/>
      <c r="I56" s="26"/>
      <c r="J56" s="27"/>
    </row>
    <row r="57" spans="1:10" s="1" customFormat="1" x14ac:dyDescent="0.2">
      <c r="B57" s="2"/>
      <c r="E57" s="14"/>
      <c r="F57" s="139"/>
      <c r="G57" s="25"/>
      <c r="H57" s="25"/>
      <c r="I57" s="26"/>
      <c r="J57" s="27"/>
    </row>
    <row r="58" spans="1:10" s="1" customFormat="1" x14ac:dyDescent="0.2">
      <c r="B58" s="2"/>
      <c r="E58" s="14"/>
      <c r="F58" s="139"/>
      <c r="G58" s="25"/>
      <c r="H58" s="25"/>
      <c r="I58" s="26"/>
      <c r="J58" s="27"/>
    </row>
    <row r="59" spans="1:10" s="1" customFormat="1" x14ac:dyDescent="0.2">
      <c r="B59" s="2"/>
      <c r="E59" s="14"/>
      <c r="F59" s="139"/>
      <c r="G59" s="25"/>
      <c r="H59" s="25"/>
      <c r="I59" s="26"/>
      <c r="J59" s="27"/>
    </row>
    <row r="60" spans="1:10" s="1" customFormat="1" x14ac:dyDescent="0.2">
      <c r="B60" s="2"/>
      <c r="E60" s="14"/>
      <c r="F60" s="139"/>
      <c r="G60" s="25"/>
      <c r="H60" s="25"/>
      <c r="I60" s="26"/>
      <c r="J60" s="27"/>
    </row>
    <row r="61" spans="1:10" s="1" customFormat="1" x14ac:dyDescent="0.2">
      <c r="B61" s="2"/>
      <c r="E61" s="14"/>
      <c r="F61" s="139"/>
      <c r="G61" s="25"/>
      <c r="H61" s="25"/>
      <c r="I61" s="26"/>
      <c r="J61" s="27"/>
    </row>
    <row r="62" spans="1:10" s="1" customFormat="1" x14ac:dyDescent="0.2">
      <c r="B62" s="2"/>
      <c r="E62" s="14"/>
      <c r="F62" s="139"/>
      <c r="G62" s="25"/>
      <c r="H62" s="25"/>
      <c r="I62" s="26"/>
      <c r="J62" s="27"/>
    </row>
    <row r="63" spans="1:10" s="1" customFormat="1" x14ac:dyDescent="0.2">
      <c r="B63" s="2"/>
      <c r="E63" s="14"/>
      <c r="F63" s="139"/>
      <c r="G63" s="25"/>
      <c r="H63" s="25"/>
      <c r="I63" s="26"/>
      <c r="J63" s="27"/>
    </row>
    <row r="64" spans="1:10" s="1" customFormat="1" x14ac:dyDescent="0.2">
      <c r="B64" s="2"/>
      <c r="E64" s="14"/>
      <c r="F64" s="139"/>
      <c r="G64" s="25"/>
      <c r="H64" s="25"/>
      <c r="I64" s="26"/>
      <c r="J64" s="27"/>
    </row>
    <row r="65" spans="1:10" s="1" customFormat="1" x14ac:dyDescent="0.2">
      <c r="B65" s="2"/>
      <c r="E65" s="14"/>
      <c r="F65" s="139"/>
      <c r="G65" s="25"/>
      <c r="H65" s="25"/>
      <c r="I65" s="26"/>
      <c r="J65" s="27"/>
    </row>
    <row r="66" spans="1:10" s="1" customFormat="1" x14ac:dyDescent="0.2">
      <c r="B66" s="2"/>
      <c r="E66" s="14"/>
      <c r="F66" s="139"/>
      <c r="G66" s="25"/>
      <c r="H66" s="25"/>
      <c r="I66" s="26"/>
      <c r="J66" s="27"/>
    </row>
    <row r="67" spans="1:10" s="1" customFormat="1" x14ac:dyDescent="0.2">
      <c r="B67" s="2"/>
      <c r="E67" s="14"/>
      <c r="F67" s="139"/>
      <c r="G67" s="25"/>
      <c r="H67" s="25"/>
      <c r="I67" s="26"/>
      <c r="J67" s="27"/>
    </row>
    <row r="68" spans="1:10" s="1" customFormat="1" x14ac:dyDescent="0.2">
      <c r="B68" s="2"/>
      <c r="E68" s="14"/>
      <c r="F68" s="139"/>
      <c r="G68" s="25"/>
      <c r="H68" s="25"/>
      <c r="I68" s="26"/>
      <c r="J68" s="27"/>
    </row>
    <row r="69" spans="1:10" s="1" customFormat="1" x14ac:dyDescent="0.2">
      <c r="B69" s="2"/>
      <c r="E69" s="14"/>
      <c r="F69" s="139"/>
      <c r="G69" s="25"/>
      <c r="H69" s="25"/>
      <c r="I69" s="26"/>
      <c r="J69" s="27"/>
    </row>
    <row r="70" spans="1:10" s="1" customFormat="1" x14ac:dyDescent="0.2">
      <c r="B70" s="2"/>
      <c r="E70" s="14"/>
      <c r="F70" s="139"/>
      <c r="G70" s="25"/>
      <c r="H70" s="25"/>
      <c r="I70" s="26"/>
      <c r="J70" s="27"/>
    </row>
    <row r="71" spans="1:10" s="1" customFormat="1" x14ac:dyDescent="0.2">
      <c r="B71" s="2"/>
      <c r="E71" s="14"/>
      <c r="F71" s="139"/>
      <c r="G71" s="25"/>
      <c r="H71" s="25"/>
      <c r="I71" s="26"/>
      <c r="J71" s="27"/>
    </row>
    <row r="72" spans="1:10" s="1" customFormat="1" x14ac:dyDescent="0.2">
      <c r="B72" s="2"/>
      <c r="E72" s="14"/>
      <c r="F72" s="139"/>
      <c r="G72" s="25"/>
      <c r="H72" s="25"/>
      <c r="I72" s="26"/>
      <c r="J72" s="27"/>
    </row>
    <row r="73" spans="1:10" s="1" customFormat="1" x14ac:dyDescent="0.2">
      <c r="B73" s="2"/>
      <c r="E73" s="14"/>
      <c r="F73" s="139"/>
      <c r="G73" s="25"/>
      <c r="H73" s="25"/>
      <c r="I73" s="26"/>
      <c r="J73" s="27"/>
    </row>
    <row r="74" spans="1:10" s="1" customFormat="1" x14ac:dyDescent="0.2">
      <c r="B74" s="2"/>
      <c r="E74" s="14"/>
      <c r="F74" s="139"/>
      <c r="G74" s="25"/>
      <c r="H74" s="25"/>
      <c r="I74" s="26"/>
      <c r="J74" s="27"/>
    </row>
    <row r="75" spans="1:10" ht="22.5" x14ac:dyDescent="0.2">
      <c r="A75" s="1" t="s">
        <v>11</v>
      </c>
      <c r="B75" s="2" t="s">
        <v>23</v>
      </c>
      <c r="C75" s="2" t="s">
        <v>8</v>
      </c>
      <c r="D75" s="17" t="s">
        <v>359</v>
      </c>
      <c r="E75" s="132" t="s">
        <v>461</v>
      </c>
      <c r="F75" s="138" t="s">
        <v>354</v>
      </c>
      <c r="G75" s="28" t="s">
        <v>15</v>
      </c>
      <c r="H75" s="17" t="s">
        <v>356</v>
      </c>
      <c r="I75" s="18" t="s">
        <v>355</v>
      </c>
    </row>
    <row r="76" spans="1:10" s="1" customFormat="1" ht="33.75" x14ac:dyDescent="0.2">
      <c r="A76" s="1" t="s">
        <v>11</v>
      </c>
      <c r="B76" s="29" t="s">
        <v>23</v>
      </c>
      <c r="C76" s="30" t="s">
        <v>8</v>
      </c>
      <c r="D76" s="31" t="s">
        <v>80</v>
      </c>
      <c r="E76" s="133" t="s">
        <v>24</v>
      </c>
      <c r="F76" s="143" t="s">
        <v>130</v>
      </c>
      <c r="G76" s="60" t="s">
        <v>25</v>
      </c>
      <c r="H76" s="32" t="s">
        <v>14</v>
      </c>
      <c r="I76" s="61">
        <v>8120</v>
      </c>
      <c r="J76" s="27"/>
    </row>
    <row r="77" spans="1:10" s="1" customFormat="1" ht="22.5" x14ac:dyDescent="0.2">
      <c r="A77" s="1" t="s">
        <v>11</v>
      </c>
      <c r="B77" s="33" t="s">
        <v>23</v>
      </c>
      <c r="C77" s="34" t="s">
        <v>8</v>
      </c>
      <c r="D77" s="35" t="s">
        <v>6</v>
      </c>
      <c r="E77" s="128" t="s">
        <v>24</v>
      </c>
      <c r="F77" s="111" t="s">
        <v>117</v>
      </c>
      <c r="G77" s="62" t="s">
        <v>26</v>
      </c>
      <c r="H77" s="36" t="s">
        <v>59</v>
      </c>
      <c r="I77" s="63">
        <v>45157.91</v>
      </c>
      <c r="J77" s="64"/>
    </row>
    <row r="78" spans="1:10" s="1" customFormat="1" ht="22.5" x14ac:dyDescent="0.2">
      <c r="A78" s="1" t="s">
        <v>11</v>
      </c>
      <c r="B78" s="33" t="s">
        <v>23</v>
      </c>
      <c r="C78" s="34" t="s">
        <v>8</v>
      </c>
      <c r="D78" s="35" t="s">
        <v>6</v>
      </c>
      <c r="E78" s="128" t="s">
        <v>24</v>
      </c>
      <c r="F78" s="111" t="s">
        <v>118</v>
      </c>
      <c r="G78" s="62" t="s">
        <v>27</v>
      </c>
      <c r="H78" s="36" t="s">
        <v>59</v>
      </c>
      <c r="I78" s="63">
        <v>45157.91</v>
      </c>
      <c r="J78" s="64"/>
    </row>
    <row r="79" spans="1:10" s="1" customFormat="1" ht="22.5" x14ac:dyDescent="0.2">
      <c r="A79" s="1" t="s">
        <v>11</v>
      </c>
      <c r="B79" s="33" t="s">
        <v>23</v>
      </c>
      <c r="C79" s="34" t="s">
        <v>8</v>
      </c>
      <c r="D79" s="35" t="s">
        <v>6</v>
      </c>
      <c r="E79" s="128" t="s">
        <v>24</v>
      </c>
      <c r="F79" s="111" t="s">
        <v>119</v>
      </c>
      <c r="G79" s="62" t="s">
        <v>28</v>
      </c>
      <c r="H79" s="36" t="s">
        <v>61</v>
      </c>
      <c r="I79" s="63">
        <v>90315.82</v>
      </c>
      <c r="J79" s="64"/>
    </row>
    <row r="80" spans="1:10" s="1" customFormat="1" ht="22.5" x14ac:dyDescent="0.2">
      <c r="A80" s="1" t="s">
        <v>11</v>
      </c>
      <c r="B80" s="33" t="s">
        <v>23</v>
      </c>
      <c r="C80" s="34" t="s">
        <v>8</v>
      </c>
      <c r="D80" s="35" t="s">
        <v>6</v>
      </c>
      <c r="E80" s="128" t="s">
        <v>24</v>
      </c>
      <c r="F80" s="111" t="s">
        <v>120</v>
      </c>
      <c r="G80" s="62" t="s">
        <v>29</v>
      </c>
      <c r="H80" s="36" t="s">
        <v>61</v>
      </c>
      <c r="I80" s="63">
        <v>90315.82</v>
      </c>
      <c r="J80" s="64"/>
    </row>
    <row r="81" spans="1:10" s="1" customFormat="1" ht="22.5" x14ac:dyDescent="0.2">
      <c r="A81" s="1" t="s">
        <v>11</v>
      </c>
      <c r="B81" s="33" t="s">
        <v>23</v>
      </c>
      <c r="C81" s="34" t="s">
        <v>8</v>
      </c>
      <c r="D81" s="35" t="s">
        <v>6</v>
      </c>
      <c r="E81" s="128" t="s">
        <v>24</v>
      </c>
      <c r="F81" s="111" t="s">
        <v>121</v>
      </c>
      <c r="G81" s="62" t="s">
        <v>30</v>
      </c>
      <c r="H81" s="36" t="s">
        <v>59</v>
      </c>
      <c r="I81" s="63">
        <v>45157.91</v>
      </c>
      <c r="J81" s="64"/>
    </row>
    <row r="82" spans="1:10" s="1" customFormat="1" ht="22.5" x14ac:dyDescent="0.2">
      <c r="A82" s="1" t="s">
        <v>11</v>
      </c>
      <c r="B82" s="33" t="s">
        <v>23</v>
      </c>
      <c r="C82" s="34" t="s">
        <v>8</v>
      </c>
      <c r="D82" s="35" t="s">
        <v>6</v>
      </c>
      <c r="E82" s="128" t="s">
        <v>24</v>
      </c>
      <c r="F82" s="111" t="s">
        <v>122</v>
      </c>
      <c r="G82" s="62" t="s">
        <v>114</v>
      </c>
      <c r="H82" s="36" t="s">
        <v>57</v>
      </c>
      <c r="I82" s="63">
        <v>38941.660000000003</v>
      </c>
      <c r="J82" s="64"/>
    </row>
    <row r="83" spans="1:10" s="1" customFormat="1" ht="22.5" x14ac:dyDescent="0.2">
      <c r="A83" s="1" t="s">
        <v>11</v>
      </c>
      <c r="B83" s="33" t="s">
        <v>23</v>
      </c>
      <c r="C83" s="34" t="s">
        <v>8</v>
      </c>
      <c r="D83" s="35" t="s">
        <v>6</v>
      </c>
      <c r="E83" s="128" t="s">
        <v>24</v>
      </c>
      <c r="F83" s="111" t="s">
        <v>123</v>
      </c>
      <c r="G83" s="62" t="s">
        <v>115</v>
      </c>
      <c r="H83" s="36" t="s">
        <v>59</v>
      </c>
      <c r="I83" s="63">
        <v>45157.91</v>
      </c>
      <c r="J83" s="64"/>
    </row>
    <row r="84" spans="1:10" s="1" customFormat="1" ht="22.5" x14ac:dyDescent="0.2">
      <c r="A84" s="1" t="s">
        <v>11</v>
      </c>
      <c r="B84" s="33" t="s">
        <v>23</v>
      </c>
      <c r="C84" s="34" t="s">
        <v>8</v>
      </c>
      <c r="D84" s="35" t="s">
        <v>6</v>
      </c>
      <c r="E84" s="128" t="s">
        <v>24</v>
      </c>
      <c r="F84" s="111" t="s">
        <v>124</v>
      </c>
      <c r="G84" s="62" t="s">
        <v>116</v>
      </c>
      <c r="H84" s="36" t="s">
        <v>61</v>
      </c>
      <c r="I84" s="63">
        <v>90315.82</v>
      </c>
      <c r="J84" s="64"/>
    </row>
    <row r="85" spans="1:10" s="1" customFormat="1" ht="22.5" x14ac:dyDescent="0.2">
      <c r="A85" s="1" t="s">
        <v>11</v>
      </c>
      <c r="B85" s="33" t="s">
        <v>23</v>
      </c>
      <c r="C85" s="34" t="s">
        <v>8</v>
      </c>
      <c r="D85" s="35" t="s">
        <v>6</v>
      </c>
      <c r="E85" s="128" t="s">
        <v>24</v>
      </c>
      <c r="F85" s="111" t="s">
        <v>125</v>
      </c>
      <c r="G85" s="62" t="s">
        <v>113</v>
      </c>
      <c r="H85" s="36" t="s">
        <v>60</v>
      </c>
      <c r="I85" s="63">
        <v>135473.73000000001</v>
      </c>
      <c r="J85" s="64"/>
    </row>
    <row r="86" spans="1:10" s="1" customFormat="1" ht="22.5" x14ac:dyDescent="0.2">
      <c r="A86" s="1" t="s">
        <v>11</v>
      </c>
      <c r="B86" s="33" t="s">
        <v>23</v>
      </c>
      <c r="C86" s="34" t="s">
        <v>8</v>
      </c>
      <c r="D86" s="35" t="s">
        <v>6</v>
      </c>
      <c r="E86" s="128" t="s">
        <v>24</v>
      </c>
      <c r="F86" s="111" t="s">
        <v>126</v>
      </c>
      <c r="G86" s="62" t="s">
        <v>31</v>
      </c>
      <c r="H86" s="36" t="s">
        <v>58</v>
      </c>
      <c r="I86" s="63">
        <v>150000</v>
      </c>
      <c r="J86" s="64"/>
    </row>
    <row r="87" spans="1:10" s="1" customFormat="1" ht="22.5" x14ac:dyDescent="0.2">
      <c r="A87" s="1" t="s">
        <v>11</v>
      </c>
      <c r="B87" s="33" t="s">
        <v>23</v>
      </c>
      <c r="C87" s="34" t="s">
        <v>8</v>
      </c>
      <c r="D87" s="35" t="s">
        <v>6</v>
      </c>
      <c r="E87" s="128" t="s">
        <v>24</v>
      </c>
      <c r="F87" s="111" t="s">
        <v>127</v>
      </c>
      <c r="G87" s="62" t="s">
        <v>32</v>
      </c>
      <c r="H87" s="36" t="s">
        <v>59</v>
      </c>
      <c r="I87" s="63">
        <v>45157.91</v>
      </c>
      <c r="J87" s="64"/>
    </row>
    <row r="88" spans="1:10" s="1" customFormat="1" ht="22.5" x14ac:dyDescent="0.2">
      <c r="A88" s="1" t="s">
        <v>11</v>
      </c>
      <c r="B88" s="33" t="s">
        <v>23</v>
      </c>
      <c r="C88" s="34" t="s">
        <v>8</v>
      </c>
      <c r="D88" s="35" t="s">
        <v>6</v>
      </c>
      <c r="E88" s="128" t="s">
        <v>24</v>
      </c>
      <c r="F88" s="111" t="s">
        <v>128</v>
      </c>
      <c r="G88" s="62" t="s">
        <v>33</v>
      </c>
      <c r="H88" s="36" t="s">
        <v>59</v>
      </c>
      <c r="I88" s="63">
        <v>48578.1</v>
      </c>
      <c r="J88" s="64"/>
    </row>
    <row r="89" spans="1:10" s="1" customFormat="1" ht="67.5" x14ac:dyDescent="0.2">
      <c r="A89" s="1" t="s">
        <v>11</v>
      </c>
      <c r="B89" s="33" t="s">
        <v>23</v>
      </c>
      <c r="C89" s="34" t="s">
        <v>8</v>
      </c>
      <c r="D89" s="35" t="s">
        <v>6</v>
      </c>
      <c r="E89" s="128" t="s">
        <v>24</v>
      </c>
      <c r="F89" s="111" t="s">
        <v>129</v>
      </c>
      <c r="G89" s="65" t="s">
        <v>34</v>
      </c>
      <c r="H89" s="36" t="s">
        <v>59</v>
      </c>
      <c r="I89" s="63">
        <v>24368.12</v>
      </c>
      <c r="J89" s="64"/>
    </row>
    <row r="90" spans="1:10" s="1" customFormat="1" x14ac:dyDescent="0.2">
      <c r="A90" s="1" t="s">
        <v>11</v>
      </c>
      <c r="B90" s="33" t="s">
        <v>23</v>
      </c>
      <c r="C90" s="34" t="s">
        <v>8</v>
      </c>
      <c r="D90" s="35" t="s">
        <v>81</v>
      </c>
      <c r="E90" s="128" t="s">
        <v>24</v>
      </c>
      <c r="F90" s="111" t="s">
        <v>110</v>
      </c>
      <c r="G90" s="62" t="s">
        <v>35</v>
      </c>
      <c r="H90" s="66" t="s">
        <v>68</v>
      </c>
      <c r="I90" s="63">
        <v>270000</v>
      </c>
      <c r="J90" s="64"/>
    </row>
    <row r="91" spans="1:10" s="1" customFormat="1" x14ac:dyDescent="0.2">
      <c r="A91" s="1" t="s">
        <v>11</v>
      </c>
      <c r="B91" s="33" t="s">
        <v>23</v>
      </c>
      <c r="C91" s="34" t="s">
        <v>8</v>
      </c>
      <c r="D91" s="35" t="s">
        <v>81</v>
      </c>
      <c r="E91" s="128" t="s">
        <v>24</v>
      </c>
      <c r="F91" s="111" t="s">
        <v>111</v>
      </c>
      <c r="G91" s="62" t="s">
        <v>36</v>
      </c>
      <c r="H91" s="66" t="s">
        <v>69</v>
      </c>
      <c r="I91" s="63">
        <v>103001.74</v>
      </c>
      <c r="J91" s="64"/>
    </row>
    <row r="92" spans="1:10" s="1" customFormat="1" ht="22.5" x14ac:dyDescent="0.2">
      <c r="A92" s="1" t="s">
        <v>11</v>
      </c>
      <c r="B92" s="33" t="s">
        <v>23</v>
      </c>
      <c r="C92" s="34" t="s">
        <v>8</v>
      </c>
      <c r="D92" s="35" t="s">
        <v>81</v>
      </c>
      <c r="E92" s="128" t="s">
        <v>24</v>
      </c>
      <c r="F92" s="111" t="s">
        <v>112</v>
      </c>
      <c r="G92" s="62" t="s">
        <v>37</v>
      </c>
      <c r="H92" s="66" t="s">
        <v>70</v>
      </c>
      <c r="I92" s="63">
        <v>445969.47</v>
      </c>
      <c r="J92" s="64"/>
    </row>
    <row r="93" spans="1:10" s="1" customFormat="1" ht="22.5" x14ac:dyDescent="0.2">
      <c r="A93" s="1" t="s">
        <v>11</v>
      </c>
      <c r="B93" s="33" t="s">
        <v>23</v>
      </c>
      <c r="C93" s="34" t="s">
        <v>8</v>
      </c>
      <c r="D93" s="35" t="s">
        <v>10</v>
      </c>
      <c r="E93" s="128" t="s">
        <v>24</v>
      </c>
      <c r="F93" s="111" t="s">
        <v>99</v>
      </c>
      <c r="G93" s="62" t="s">
        <v>38</v>
      </c>
      <c r="H93" s="36" t="s">
        <v>9</v>
      </c>
      <c r="I93" s="63">
        <v>28689.69</v>
      </c>
      <c r="J93" s="16"/>
    </row>
    <row r="94" spans="1:10" s="1" customFormat="1" ht="22.5" x14ac:dyDescent="0.2">
      <c r="A94" s="1" t="s">
        <v>11</v>
      </c>
      <c r="B94" s="33" t="s">
        <v>23</v>
      </c>
      <c r="C94" s="34" t="s">
        <v>8</v>
      </c>
      <c r="D94" s="35" t="s">
        <v>10</v>
      </c>
      <c r="E94" s="128" t="s">
        <v>24</v>
      </c>
      <c r="F94" s="111" t="s">
        <v>83</v>
      </c>
      <c r="G94" s="62" t="s">
        <v>39</v>
      </c>
      <c r="H94" s="36" t="s">
        <v>63</v>
      </c>
      <c r="I94" s="63">
        <v>76772.710000000006</v>
      </c>
      <c r="J94" s="16"/>
    </row>
    <row r="95" spans="1:10" s="1" customFormat="1" ht="22.5" x14ac:dyDescent="0.2">
      <c r="A95" s="1" t="s">
        <v>11</v>
      </c>
      <c r="B95" s="33" t="s">
        <v>23</v>
      </c>
      <c r="C95" s="34" t="s">
        <v>8</v>
      </c>
      <c r="D95" s="35" t="s">
        <v>10</v>
      </c>
      <c r="E95" s="128" t="s">
        <v>24</v>
      </c>
      <c r="F95" s="111" t="s">
        <v>100</v>
      </c>
      <c r="G95" s="62" t="s">
        <v>40</v>
      </c>
      <c r="H95" s="36" t="s">
        <v>62</v>
      </c>
      <c r="I95" s="63">
        <v>101545.53</v>
      </c>
      <c r="J95" s="16"/>
    </row>
    <row r="96" spans="1:10" s="1" customFormat="1" ht="22.5" x14ac:dyDescent="0.2">
      <c r="A96" s="1" t="s">
        <v>11</v>
      </c>
      <c r="B96" s="33" t="s">
        <v>23</v>
      </c>
      <c r="C96" s="34" t="s">
        <v>8</v>
      </c>
      <c r="D96" s="35" t="s">
        <v>10</v>
      </c>
      <c r="E96" s="128" t="s">
        <v>24</v>
      </c>
      <c r="F96" s="111" t="s">
        <v>101</v>
      </c>
      <c r="G96" s="62" t="s">
        <v>64</v>
      </c>
      <c r="H96" s="36" t="s">
        <v>22</v>
      </c>
      <c r="I96" s="63">
        <v>149939.65</v>
      </c>
      <c r="J96" s="16"/>
    </row>
    <row r="97" spans="1:10" s="1" customFormat="1" ht="22.5" x14ac:dyDescent="0.2">
      <c r="A97" s="1" t="s">
        <v>11</v>
      </c>
      <c r="B97" s="33" t="s">
        <v>23</v>
      </c>
      <c r="C97" s="34" t="s">
        <v>8</v>
      </c>
      <c r="D97" s="35" t="s">
        <v>10</v>
      </c>
      <c r="E97" s="128" t="s">
        <v>24</v>
      </c>
      <c r="F97" s="111" t="s">
        <v>84</v>
      </c>
      <c r="G97" s="62" t="s">
        <v>41</v>
      </c>
      <c r="H97" s="36" t="s">
        <v>62</v>
      </c>
      <c r="I97" s="63">
        <v>22344.92</v>
      </c>
      <c r="J97" s="16"/>
    </row>
    <row r="98" spans="1:10" s="1" customFormat="1" ht="22.5" x14ac:dyDescent="0.2">
      <c r="A98" s="1" t="s">
        <v>11</v>
      </c>
      <c r="B98" s="33" t="s">
        <v>23</v>
      </c>
      <c r="C98" s="34" t="s">
        <v>8</v>
      </c>
      <c r="D98" s="35" t="s">
        <v>10</v>
      </c>
      <c r="E98" s="128" t="s">
        <v>24</v>
      </c>
      <c r="F98" s="111" t="s">
        <v>102</v>
      </c>
      <c r="G98" s="62" t="s">
        <v>42</v>
      </c>
      <c r="H98" s="36" t="s">
        <v>65</v>
      </c>
      <c r="I98" s="63">
        <v>66743.48</v>
      </c>
      <c r="J98" s="16"/>
    </row>
    <row r="99" spans="1:10" s="1" customFormat="1" ht="22.5" x14ac:dyDescent="0.2">
      <c r="A99" s="1" t="s">
        <v>11</v>
      </c>
      <c r="B99" s="33" t="s">
        <v>23</v>
      </c>
      <c r="C99" s="34" t="s">
        <v>8</v>
      </c>
      <c r="D99" s="35" t="s">
        <v>10</v>
      </c>
      <c r="E99" s="128" t="s">
        <v>24</v>
      </c>
      <c r="F99" s="111" t="s">
        <v>103</v>
      </c>
      <c r="G99" s="62" t="s">
        <v>43</v>
      </c>
      <c r="H99" s="36" t="s">
        <v>9</v>
      </c>
      <c r="I99" s="63">
        <v>79000</v>
      </c>
      <c r="J99" s="16"/>
    </row>
    <row r="100" spans="1:10" s="1" customFormat="1" ht="33.75" x14ac:dyDescent="0.2">
      <c r="A100" s="1" t="s">
        <v>11</v>
      </c>
      <c r="B100" s="33" t="s">
        <v>23</v>
      </c>
      <c r="C100" s="34" t="s">
        <v>8</v>
      </c>
      <c r="D100" s="35" t="s">
        <v>10</v>
      </c>
      <c r="E100" s="128" t="s">
        <v>24</v>
      </c>
      <c r="F100" s="111" t="s">
        <v>104</v>
      </c>
      <c r="G100" s="62" t="s">
        <v>44</v>
      </c>
      <c r="H100" s="36" t="s">
        <v>22</v>
      </c>
      <c r="I100" s="63">
        <v>145297.97</v>
      </c>
      <c r="J100" s="16"/>
    </row>
    <row r="101" spans="1:10" s="1" customFormat="1" ht="22.5" x14ac:dyDescent="0.2">
      <c r="A101" s="1" t="s">
        <v>11</v>
      </c>
      <c r="B101" s="33" t="s">
        <v>23</v>
      </c>
      <c r="C101" s="34" t="s">
        <v>8</v>
      </c>
      <c r="D101" s="35" t="s">
        <v>10</v>
      </c>
      <c r="E101" s="128" t="s">
        <v>24</v>
      </c>
      <c r="F101" s="111" t="s">
        <v>105</v>
      </c>
      <c r="G101" s="62" t="s">
        <v>45</v>
      </c>
      <c r="H101" s="36" t="s">
        <v>9</v>
      </c>
      <c r="I101" s="63">
        <v>71525</v>
      </c>
      <c r="J101" s="16"/>
    </row>
    <row r="102" spans="1:10" s="1" customFormat="1" ht="22.5" x14ac:dyDescent="0.2">
      <c r="A102" s="1" t="s">
        <v>11</v>
      </c>
      <c r="B102" s="33" t="s">
        <v>23</v>
      </c>
      <c r="C102" s="34" t="s">
        <v>8</v>
      </c>
      <c r="D102" s="35" t="s">
        <v>10</v>
      </c>
      <c r="E102" s="128" t="s">
        <v>24</v>
      </c>
      <c r="F102" s="111" t="s">
        <v>106</v>
      </c>
      <c r="G102" s="62" t="s">
        <v>46</v>
      </c>
      <c r="H102" s="36" t="s">
        <v>22</v>
      </c>
      <c r="I102" s="63">
        <v>135358.5</v>
      </c>
      <c r="J102" s="16"/>
    </row>
    <row r="103" spans="1:10" s="1" customFormat="1" ht="33.75" x14ac:dyDescent="0.2">
      <c r="A103" s="1" t="s">
        <v>11</v>
      </c>
      <c r="B103" s="33" t="s">
        <v>23</v>
      </c>
      <c r="C103" s="34" t="s">
        <v>8</v>
      </c>
      <c r="D103" s="35" t="s">
        <v>10</v>
      </c>
      <c r="E103" s="128" t="s">
        <v>24</v>
      </c>
      <c r="F103" s="111" t="s">
        <v>107</v>
      </c>
      <c r="G103" s="62" t="s">
        <v>47</v>
      </c>
      <c r="H103" s="36" t="s">
        <v>66</v>
      </c>
      <c r="I103" s="63">
        <v>473540.43</v>
      </c>
      <c r="J103" s="16"/>
    </row>
    <row r="104" spans="1:10" s="1" customFormat="1" ht="22.5" x14ac:dyDescent="0.2">
      <c r="A104" s="1" t="s">
        <v>11</v>
      </c>
      <c r="B104" s="33" t="s">
        <v>23</v>
      </c>
      <c r="C104" s="34" t="s">
        <v>8</v>
      </c>
      <c r="D104" s="35" t="s">
        <v>10</v>
      </c>
      <c r="E104" s="128" t="s">
        <v>24</v>
      </c>
      <c r="F104" s="111" t="s">
        <v>108</v>
      </c>
      <c r="G104" s="62" t="s">
        <v>48</v>
      </c>
      <c r="H104" s="36" t="s">
        <v>67</v>
      </c>
      <c r="I104" s="63">
        <v>71891.58</v>
      </c>
      <c r="J104" s="16"/>
    </row>
    <row r="105" spans="1:10" s="1" customFormat="1" x14ac:dyDescent="0.2">
      <c r="A105" s="1" t="s">
        <v>11</v>
      </c>
      <c r="B105" s="33" t="s">
        <v>23</v>
      </c>
      <c r="C105" s="34" t="s">
        <v>8</v>
      </c>
      <c r="D105" s="35" t="s">
        <v>19</v>
      </c>
      <c r="E105" s="128" t="s">
        <v>24</v>
      </c>
      <c r="F105" s="111" t="s">
        <v>97</v>
      </c>
      <c r="G105" s="62" t="s">
        <v>49</v>
      </c>
      <c r="H105" s="36" t="s">
        <v>77</v>
      </c>
      <c r="I105" s="63">
        <v>950.26</v>
      </c>
      <c r="J105" s="16"/>
    </row>
    <row r="106" spans="1:10" s="1" customFormat="1" x14ac:dyDescent="0.2">
      <c r="A106" s="1" t="s">
        <v>11</v>
      </c>
      <c r="B106" s="33" t="s">
        <v>23</v>
      </c>
      <c r="C106" s="34" t="s">
        <v>8</v>
      </c>
      <c r="D106" s="35" t="s">
        <v>19</v>
      </c>
      <c r="E106" s="128" t="s">
        <v>24</v>
      </c>
      <c r="F106" s="111" t="s">
        <v>98</v>
      </c>
      <c r="G106" s="62" t="s">
        <v>50</v>
      </c>
      <c r="H106" s="67" t="s">
        <v>76</v>
      </c>
      <c r="I106" s="63">
        <v>68.52</v>
      </c>
      <c r="J106" s="64"/>
    </row>
    <row r="107" spans="1:10" s="1" customFormat="1" ht="22.5" x14ac:dyDescent="0.2">
      <c r="A107" s="1" t="s">
        <v>11</v>
      </c>
      <c r="B107" s="33" t="s">
        <v>23</v>
      </c>
      <c r="C107" s="34" t="s">
        <v>8</v>
      </c>
      <c r="D107" s="35" t="s">
        <v>19</v>
      </c>
      <c r="E107" s="128" t="s">
        <v>24</v>
      </c>
      <c r="F107" s="111" t="s">
        <v>109</v>
      </c>
      <c r="G107" s="62" t="s">
        <v>51</v>
      </c>
      <c r="H107" s="36" t="s">
        <v>78</v>
      </c>
      <c r="I107" s="63">
        <v>9972.1200000000008</v>
      </c>
      <c r="J107" s="64"/>
    </row>
    <row r="108" spans="1:10" s="1" customFormat="1" x14ac:dyDescent="0.2">
      <c r="A108" s="1" t="s">
        <v>11</v>
      </c>
      <c r="B108" s="33" t="s">
        <v>23</v>
      </c>
      <c r="C108" s="34" t="s">
        <v>8</v>
      </c>
      <c r="D108" s="35" t="s">
        <v>82</v>
      </c>
      <c r="E108" s="128" t="s">
        <v>24</v>
      </c>
      <c r="F108" s="111" t="s">
        <v>92</v>
      </c>
      <c r="G108" s="62" t="s">
        <v>52</v>
      </c>
      <c r="H108" s="68" t="s">
        <v>71</v>
      </c>
      <c r="I108" s="63">
        <v>330000</v>
      </c>
      <c r="J108" s="64"/>
    </row>
    <row r="109" spans="1:10" s="1" customFormat="1" x14ac:dyDescent="0.2">
      <c r="A109" s="1" t="s">
        <v>11</v>
      </c>
      <c r="B109" s="33" t="s">
        <v>23</v>
      </c>
      <c r="C109" s="34" t="s">
        <v>8</v>
      </c>
      <c r="D109" s="35" t="s">
        <v>82</v>
      </c>
      <c r="E109" s="128" t="s">
        <v>24</v>
      </c>
      <c r="F109" s="111" t="s">
        <v>93</v>
      </c>
      <c r="G109" s="62" t="s">
        <v>53</v>
      </c>
      <c r="H109" s="68" t="s">
        <v>72</v>
      </c>
      <c r="I109" s="63">
        <v>10144.629999999999</v>
      </c>
      <c r="J109" s="64"/>
    </row>
    <row r="110" spans="1:10" s="1" customFormat="1" x14ac:dyDescent="0.2">
      <c r="A110" s="1" t="s">
        <v>11</v>
      </c>
      <c r="B110" s="33" t="s">
        <v>23</v>
      </c>
      <c r="C110" s="34" t="s">
        <v>8</v>
      </c>
      <c r="D110" s="35" t="s">
        <v>82</v>
      </c>
      <c r="E110" s="128" t="s">
        <v>24</v>
      </c>
      <c r="F110" s="111" t="s">
        <v>94</v>
      </c>
      <c r="G110" s="62" t="s">
        <v>54</v>
      </c>
      <c r="H110" s="69" t="s">
        <v>73</v>
      </c>
      <c r="I110" s="63">
        <v>84591.92</v>
      </c>
      <c r="J110" s="64"/>
    </row>
    <row r="111" spans="1:10" s="1" customFormat="1" ht="22.5" x14ac:dyDescent="0.2">
      <c r="A111" s="1" t="s">
        <v>11</v>
      </c>
      <c r="B111" s="33" t="s">
        <v>23</v>
      </c>
      <c r="C111" s="34" t="s">
        <v>8</v>
      </c>
      <c r="D111" s="35" t="s">
        <v>82</v>
      </c>
      <c r="E111" s="128" t="s">
        <v>24</v>
      </c>
      <c r="F111" s="111" t="s">
        <v>95</v>
      </c>
      <c r="G111" s="62" t="s">
        <v>55</v>
      </c>
      <c r="H111" s="69" t="s">
        <v>74</v>
      </c>
      <c r="I111" s="63">
        <v>625159.21</v>
      </c>
      <c r="J111" s="64"/>
    </row>
    <row r="112" spans="1:10" s="1" customFormat="1" x14ac:dyDescent="0.2">
      <c r="A112" s="1" t="s">
        <v>11</v>
      </c>
      <c r="B112" s="33" t="s">
        <v>23</v>
      </c>
      <c r="C112" s="34" t="s">
        <v>8</v>
      </c>
      <c r="D112" s="37" t="s">
        <v>82</v>
      </c>
      <c r="E112" s="128" t="s">
        <v>24</v>
      </c>
      <c r="F112" s="111" t="s">
        <v>96</v>
      </c>
      <c r="G112" s="62" t="s">
        <v>56</v>
      </c>
      <c r="H112" s="69" t="s">
        <v>75</v>
      </c>
      <c r="I112" s="63">
        <v>172176.84</v>
      </c>
      <c r="J112" s="64"/>
    </row>
    <row r="113" spans="1:10" s="1" customFormat="1" ht="12" thickBot="1" x14ac:dyDescent="0.25">
      <c r="A113" s="1" t="s">
        <v>11</v>
      </c>
      <c r="B113" s="38" t="s">
        <v>23</v>
      </c>
      <c r="C113" s="39" t="s">
        <v>8</v>
      </c>
      <c r="D113" s="40"/>
      <c r="E113" s="134"/>
      <c r="F113" s="144"/>
      <c r="G113" s="119"/>
      <c r="H113" s="41"/>
      <c r="I113" s="42"/>
      <c r="J113" s="20"/>
    </row>
    <row r="114" spans="1:10" s="1" customFormat="1" ht="12" thickBot="1" x14ac:dyDescent="0.25">
      <c r="A114" s="1" t="s">
        <v>11</v>
      </c>
      <c r="B114" s="43" t="s">
        <v>23</v>
      </c>
      <c r="C114" s="44"/>
      <c r="D114" s="45"/>
      <c r="E114" s="131"/>
      <c r="F114" s="142"/>
      <c r="G114" s="25" t="s">
        <v>16</v>
      </c>
      <c r="H114" s="45"/>
      <c r="I114" s="46">
        <f>SUM(I76:I112)</f>
        <v>4376902.79</v>
      </c>
      <c r="J114" s="24"/>
    </row>
    <row r="115" spans="1:10" s="1" customFormat="1" ht="12" thickBot="1" x14ac:dyDescent="0.25">
      <c r="A115" s="1" t="s">
        <v>11</v>
      </c>
      <c r="B115" s="43" t="s">
        <v>23</v>
      </c>
      <c r="C115" s="44"/>
      <c r="D115" s="45"/>
      <c r="E115" s="131"/>
      <c r="F115" s="142"/>
      <c r="G115" s="23" t="s">
        <v>79</v>
      </c>
      <c r="H115" s="45"/>
      <c r="I115" s="46">
        <v>4376902.79</v>
      </c>
      <c r="J115" s="47"/>
    </row>
    <row r="116" spans="1:10" s="1" customFormat="1" x14ac:dyDescent="0.2">
      <c r="A116" s="1" t="s">
        <v>11</v>
      </c>
      <c r="B116" s="2"/>
      <c r="D116" s="2"/>
      <c r="E116" s="118"/>
      <c r="F116" s="136"/>
      <c r="G116" s="48"/>
      <c r="H116" s="2"/>
      <c r="I116" s="49"/>
      <c r="J116" s="50"/>
    </row>
    <row r="117" spans="1:10" ht="22.5" x14ac:dyDescent="0.2">
      <c r="A117" s="1" t="s">
        <v>11</v>
      </c>
      <c r="B117" s="2" t="s">
        <v>18</v>
      </c>
      <c r="C117" s="2" t="s">
        <v>8</v>
      </c>
      <c r="D117" s="17" t="s">
        <v>358</v>
      </c>
      <c r="E117" s="132" t="s">
        <v>461</v>
      </c>
      <c r="F117" s="138" t="s">
        <v>354</v>
      </c>
      <c r="G117" s="17" t="s">
        <v>15</v>
      </c>
      <c r="H117" s="17" t="s">
        <v>356</v>
      </c>
      <c r="I117" s="18" t="s">
        <v>355</v>
      </c>
    </row>
    <row r="118" spans="1:10" s="1" customFormat="1" ht="22.5" x14ac:dyDescent="0.2">
      <c r="A118" s="1" t="s">
        <v>11</v>
      </c>
      <c r="B118" s="2" t="s">
        <v>18</v>
      </c>
      <c r="C118" s="2" t="s">
        <v>90</v>
      </c>
      <c r="D118" s="35" t="s">
        <v>10</v>
      </c>
      <c r="E118" s="128" t="s">
        <v>24</v>
      </c>
      <c r="F118" s="145" t="s">
        <v>86</v>
      </c>
      <c r="G118" s="70" t="s">
        <v>12</v>
      </c>
      <c r="H118" s="71" t="s">
        <v>13</v>
      </c>
      <c r="I118" s="71">
        <v>132223.26</v>
      </c>
      <c r="J118" s="64"/>
    </row>
    <row r="119" spans="1:10" s="1" customFormat="1" ht="22.5" x14ac:dyDescent="0.2">
      <c r="A119" s="1" t="s">
        <v>11</v>
      </c>
      <c r="B119" s="2" t="s">
        <v>18</v>
      </c>
      <c r="C119" s="2" t="s">
        <v>90</v>
      </c>
      <c r="D119" s="35" t="s">
        <v>10</v>
      </c>
      <c r="E119" s="128" t="s">
        <v>24</v>
      </c>
      <c r="F119" s="145" t="s">
        <v>91</v>
      </c>
      <c r="G119" s="70" t="s">
        <v>85</v>
      </c>
      <c r="H119" s="71" t="s">
        <v>22</v>
      </c>
      <c r="I119" s="71">
        <v>135233.91</v>
      </c>
      <c r="J119" s="64"/>
    </row>
    <row r="120" spans="1:10" s="1" customFormat="1" ht="12" thickBot="1" x14ac:dyDescent="0.25">
      <c r="A120" s="1" t="s">
        <v>11</v>
      </c>
      <c r="B120" s="2" t="s">
        <v>18</v>
      </c>
      <c r="D120" s="51"/>
      <c r="E120" s="135"/>
      <c r="F120" s="146"/>
      <c r="G120" s="52"/>
      <c r="H120" s="53"/>
      <c r="I120" s="54"/>
      <c r="J120" s="20"/>
    </row>
    <row r="121" spans="1:10" s="1" customFormat="1" ht="12" thickBot="1" x14ac:dyDescent="0.25">
      <c r="A121" s="1" t="s">
        <v>11</v>
      </c>
      <c r="B121" s="21" t="s">
        <v>18</v>
      </c>
      <c r="C121" s="22"/>
      <c r="D121" s="55"/>
      <c r="E121" s="130"/>
      <c r="F121" s="141"/>
      <c r="G121" s="56" t="s">
        <v>16</v>
      </c>
      <c r="H121" s="55"/>
      <c r="I121" s="57">
        <f>SUM(I118:I120)</f>
        <v>267457.17000000004</v>
      </c>
      <c r="J121" s="24"/>
    </row>
    <row r="122" spans="1:10" s="1" customFormat="1" ht="12" thickBot="1" x14ac:dyDescent="0.25">
      <c r="A122" s="1" t="s">
        <v>11</v>
      </c>
      <c r="B122" s="43" t="s">
        <v>18</v>
      </c>
      <c r="C122" s="44"/>
      <c r="D122" s="45"/>
      <c r="E122" s="131"/>
      <c r="F122" s="142"/>
      <c r="G122" s="23" t="s">
        <v>17</v>
      </c>
      <c r="H122" s="45"/>
      <c r="I122" s="46">
        <f>SUM(I121)</f>
        <v>267457.17000000004</v>
      </c>
      <c r="J122" s="47"/>
    </row>
    <row r="123" spans="1:10" s="1" customFormat="1" x14ac:dyDescent="0.2">
      <c r="A123" s="1" t="s">
        <v>11</v>
      </c>
      <c r="B123" s="2"/>
      <c r="D123" s="2"/>
      <c r="E123" s="118"/>
      <c r="F123" s="136"/>
      <c r="G123" s="48"/>
      <c r="H123" s="2"/>
      <c r="I123" s="49"/>
      <c r="J123" s="50"/>
    </row>
    <row r="124" spans="1:10" s="1" customFormat="1" x14ac:dyDescent="0.2">
      <c r="A124" s="1" t="s">
        <v>11</v>
      </c>
      <c r="B124" s="2"/>
      <c r="D124" s="2"/>
      <c r="E124" s="118"/>
      <c r="F124" s="136"/>
      <c r="G124" s="48"/>
      <c r="H124" s="2"/>
      <c r="I124" s="49"/>
      <c r="J124" s="50"/>
    </row>
    <row r="125" spans="1:10" ht="22.5" x14ac:dyDescent="0.2">
      <c r="A125" s="1" t="s">
        <v>11</v>
      </c>
      <c r="B125" s="2" t="s">
        <v>88</v>
      </c>
      <c r="C125" s="2" t="s">
        <v>8</v>
      </c>
      <c r="D125" s="17" t="s">
        <v>357</v>
      </c>
      <c r="E125" s="132" t="s">
        <v>461</v>
      </c>
      <c r="F125" s="138" t="s">
        <v>354</v>
      </c>
      <c r="G125" s="17" t="s">
        <v>3</v>
      </c>
      <c r="H125" s="17" t="s">
        <v>356</v>
      </c>
      <c r="I125" s="18" t="s">
        <v>355</v>
      </c>
    </row>
    <row r="126" spans="1:10" s="1" customFormat="1" ht="33.75" x14ac:dyDescent="0.2">
      <c r="A126" s="1" t="s">
        <v>11</v>
      </c>
      <c r="B126" s="2" t="s">
        <v>88</v>
      </c>
      <c r="C126" s="2" t="s">
        <v>90</v>
      </c>
      <c r="D126" s="35" t="s">
        <v>10</v>
      </c>
      <c r="E126" s="128" t="s">
        <v>24</v>
      </c>
      <c r="F126" s="147" t="s">
        <v>89</v>
      </c>
      <c r="G126" s="70" t="s">
        <v>47</v>
      </c>
      <c r="H126" s="36" t="s">
        <v>66</v>
      </c>
      <c r="I126" s="71">
        <v>6455.94</v>
      </c>
      <c r="J126" s="19"/>
    </row>
    <row r="127" spans="1:10" s="1" customFormat="1" ht="12" thickBot="1" x14ac:dyDescent="0.25">
      <c r="A127" s="1" t="s">
        <v>11</v>
      </c>
      <c r="B127" s="2" t="s">
        <v>88</v>
      </c>
      <c r="D127" s="51"/>
      <c r="E127" s="135"/>
      <c r="F127" s="146"/>
      <c r="G127" s="52"/>
      <c r="H127" s="53"/>
      <c r="I127" s="54"/>
      <c r="J127" s="20"/>
    </row>
    <row r="128" spans="1:10" s="1" customFormat="1" ht="12" thickBot="1" x14ac:dyDescent="0.25">
      <c r="A128" s="1" t="s">
        <v>11</v>
      </c>
      <c r="B128" s="21" t="s">
        <v>88</v>
      </c>
      <c r="C128" s="22"/>
      <c r="D128" s="55"/>
      <c r="E128" s="130"/>
      <c r="F128" s="141"/>
      <c r="G128" s="56" t="s">
        <v>16</v>
      </c>
      <c r="H128" s="55"/>
      <c r="I128" s="58">
        <f>SUM(I126:I127)</f>
        <v>6455.94</v>
      </c>
      <c r="J128" s="24"/>
    </row>
    <row r="129" spans="1:10" s="1" customFormat="1" ht="12" thickBot="1" x14ac:dyDescent="0.25">
      <c r="A129" s="1" t="s">
        <v>11</v>
      </c>
      <c r="B129" s="43" t="s">
        <v>88</v>
      </c>
      <c r="C129" s="44"/>
      <c r="D129" s="45"/>
      <c r="E129" s="131"/>
      <c r="F129" s="142"/>
      <c r="G129" s="23" t="s">
        <v>87</v>
      </c>
      <c r="H129" s="45"/>
      <c r="I129" s="59">
        <v>6455.94</v>
      </c>
      <c r="J129" s="47"/>
    </row>
    <row r="130" spans="1:10" s="1" customFormat="1" x14ac:dyDescent="0.2">
      <c r="A130" s="1" t="s">
        <v>11</v>
      </c>
      <c r="B130" s="2"/>
      <c r="D130" s="2"/>
      <c r="E130" s="118"/>
      <c r="F130" s="136"/>
      <c r="G130" s="48"/>
      <c r="H130" s="2"/>
      <c r="I130" s="49"/>
      <c r="J130" s="50"/>
    </row>
    <row r="131" spans="1:10" s="1" customFormat="1" x14ac:dyDescent="0.2">
      <c r="B131" s="2"/>
      <c r="D131" s="2"/>
      <c r="E131" s="118"/>
      <c r="F131" s="136"/>
      <c r="G131" s="48"/>
      <c r="H131" s="2"/>
      <c r="I131" s="49"/>
      <c r="J131" s="50"/>
    </row>
    <row r="132" spans="1:10" s="1" customFormat="1" x14ac:dyDescent="0.2">
      <c r="B132" s="2"/>
      <c r="D132" s="2"/>
      <c r="E132" s="118"/>
      <c r="F132" s="136"/>
      <c r="G132" s="48"/>
      <c r="H132" s="2"/>
      <c r="I132" s="49"/>
      <c r="J132" s="50"/>
    </row>
    <row r="133" spans="1:10" s="1" customFormat="1" x14ac:dyDescent="0.2">
      <c r="B133" s="2"/>
      <c r="D133" s="2"/>
      <c r="E133" s="118"/>
      <c r="F133" s="136"/>
      <c r="G133" s="48"/>
      <c r="H133" s="2"/>
      <c r="I133" s="49"/>
      <c r="J133" s="50"/>
    </row>
    <row r="134" spans="1:10" s="1" customFormat="1" x14ac:dyDescent="0.2">
      <c r="B134" s="2"/>
      <c r="D134" s="2"/>
      <c r="E134" s="118"/>
      <c r="F134" s="136"/>
      <c r="G134" s="48"/>
      <c r="H134" s="2"/>
      <c r="I134" s="49"/>
      <c r="J134" s="50"/>
    </row>
    <row r="135" spans="1:10" s="1" customFormat="1" x14ac:dyDescent="0.2">
      <c r="B135" s="2"/>
      <c r="D135" s="2"/>
      <c r="E135" s="118"/>
      <c r="F135" s="136"/>
      <c r="G135" s="48"/>
      <c r="H135" s="2"/>
      <c r="I135" s="49"/>
      <c r="J135" s="50"/>
    </row>
    <row r="136" spans="1:10" s="1" customFormat="1" x14ac:dyDescent="0.2">
      <c r="B136" s="2"/>
      <c r="D136" s="2"/>
      <c r="E136" s="118"/>
      <c r="F136" s="136"/>
      <c r="G136" s="48"/>
      <c r="H136" s="2"/>
      <c r="I136" s="49"/>
      <c r="J136" s="50"/>
    </row>
    <row r="137" spans="1:10" s="1" customFormat="1" x14ac:dyDescent="0.2">
      <c r="B137" s="2"/>
      <c r="D137" s="2"/>
      <c r="E137" s="118"/>
      <c r="F137" s="136"/>
      <c r="G137" s="48"/>
      <c r="H137" s="2"/>
      <c r="I137" s="49"/>
      <c r="J137" s="50"/>
    </row>
    <row r="138" spans="1:10" s="1" customFormat="1" x14ac:dyDescent="0.2">
      <c r="B138" s="2"/>
      <c r="D138" s="2"/>
      <c r="E138" s="118"/>
      <c r="F138" s="136"/>
      <c r="G138" s="48"/>
      <c r="H138" s="2"/>
      <c r="I138" s="49"/>
      <c r="J138" s="50"/>
    </row>
    <row r="139" spans="1:10" s="1" customFormat="1" x14ac:dyDescent="0.2">
      <c r="B139" s="2"/>
      <c r="D139" s="2"/>
      <c r="E139" s="118"/>
      <c r="F139" s="136"/>
      <c r="G139" s="48"/>
      <c r="H139" s="2"/>
      <c r="I139" s="49"/>
      <c r="J139" s="50"/>
    </row>
    <row r="140" spans="1:10" s="1" customFormat="1" x14ac:dyDescent="0.2">
      <c r="B140" s="2"/>
      <c r="D140" s="2"/>
      <c r="E140" s="118"/>
      <c r="F140" s="136"/>
      <c r="G140" s="48"/>
      <c r="H140" s="2"/>
      <c r="I140" s="49"/>
      <c r="J140" s="50"/>
    </row>
    <row r="141" spans="1:10" s="1" customFormat="1" x14ac:dyDescent="0.2">
      <c r="B141" s="2"/>
      <c r="D141" s="2"/>
      <c r="E141" s="118"/>
      <c r="F141" s="136"/>
      <c r="G141" s="48"/>
      <c r="H141" s="2"/>
      <c r="I141" s="49"/>
      <c r="J141" s="50"/>
    </row>
    <row r="142" spans="1:10" s="1" customFormat="1" x14ac:dyDescent="0.2">
      <c r="B142" s="2"/>
      <c r="D142" s="2"/>
      <c r="E142" s="118"/>
      <c r="F142" s="136"/>
      <c r="G142" s="48"/>
      <c r="H142" s="2"/>
      <c r="I142" s="49"/>
      <c r="J142" s="50"/>
    </row>
    <row r="143" spans="1:10" s="1" customFormat="1" x14ac:dyDescent="0.2">
      <c r="B143" s="2"/>
      <c r="D143" s="2"/>
      <c r="E143" s="118"/>
      <c r="F143" s="136"/>
      <c r="G143" s="48"/>
      <c r="H143" s="2"/>
      <c r="I143" s="49"/>
      <c r="J143" s="50"/>
    </row>
    <row r="144" spans="1:10" s="1" customFormat="1" x14ac:dyDescent="0.2">
      <c r="B144" s="2"/>
      <c r="D144" s="2"/>
      <c r="E144" s="118"/>
      <c r="F144" s="136"/>
      <c r="G144" s="48"/>
      <c r="H144" s="2"/>
      <c r="I144" s="49"/>
      <c r="J144" s="50"/>
    </row>
    <row r="145" spans="1:10" s="1" customFormat="1" x14ac:dyDescent="0.2">
      <c r="B145" s="2"/>
      <c r="D145" s="2"/>
      <c r="E145" s="118"/>
      <c r="F145" s="136"/>
      <c r="G145" s="48"/>
      <c r="H145" s="2"/>
      <c r="I145" s="49"/>
      <c r="J145" s="50"/>
    </row>
    <row r="146" spans="1:10" s="1" customFormat="1" x14ac:dyDescent="0.2">
      <c r="B146" s="2"/>
      <c r="D146" s="2"/>
      <c r="E146" s="118"/>
      <c r="F146" s="136"/>
      <c r="G146" s="48"/>
      <c r="H146" s="2"/>
      <c r="I146" s="49"/>
      <c r="J146" s="50"/>
    </row>
    <row r="147" spans="1:10" s="1" customFormat="1" x14ac:dyDescent="0.2">
      <c r="B147" s="2"/>
      <c r="D147" s="2"/>
      <c r="E147" s="118"/>
      <c r="F147" s="136"/>
      <c r="G147" s="48"/>
      <c r="H147" s="2"/>
      <c r="I147" s="49"/>
      <c r="J147" s="50"/>
    </row>
    <row r="148" spans="1:10" s="1" customFormat="1" x14ac:dyDescent="0.2">
      <c r="B148" s="2"/>
      <c r="D148" s="2"/>
      <c r="E148" s="118"/>
      <c r="F148" s="136"/>
      <c r="G148" s="48"/>
      <c r="H148" s="2"/>
      <c r="I148" s="49"/>
      <c r="J148" s="50"/>
    </row>
    <row r="149" spans="1:10" s="1" customFormat="1" x14ac:dyDescent="0.2">
      <c r="B149" s="2"/>
      <c r="D149" s="2"/>
      <c r="E149" s="118"/>
      <c r="F149" s="136"/>
      <c r="G149" s="48"/>
      <c r="H149" s="2"/>
      <c r="I149" s="49"/>
      <c r="J149" s="50"/>
    </row>
    <row r="150" spans="1:10" s="1" customFormat="1" x14ac:dyDescent="0.2">
      <c r="B150" s="2"/>
      <c r="D150" s="2"/>
      <c r="E150" s="118"/>
      <c r="F150" s="136"/>
      <c r="G150" s="48"/>
      <c r="H150" s="2"/>
      <c r="I150" s="49"/>
      <c r="J150" s="50"/>
    </row>
    <row r="151" spans="1:10" s="1" customFormat="1" x14ac:dyDescent="0.2">
      <c r="B151" s="2"/>
      <c r="D151" s="2"/>
      <c r="E151" s="118"/>
      <c r="F151" s="136"/>
      <c r="G151" s="48"/>
      <c r="H151" s="2"/>
      <c r="I151" s="49"/>
      <c r="J151" s="50"/>
    </row>
    <row r="152" spans="1:10" s="1" customFormat="1" x14ac:dyDescent="0.2">
      <c r="B152" s="2"/>
      <c r="D152" s="2"/>
      <c r="E152" s="118"/>
      <c r="F152" s="136"/>
      <c r="G152" s="48"/>
      <c r="H152" s="2"/>
      <c r="I152" s="49"/>
      <c r="J152" s="50"/>
    </row>
    <row r="153" spans="1:10" s="1" customFormat="1" x14ac:dyDescent="0.2">
      <c r="B153" s="2"/>
      <c r="D153" s="2"/>
      <c r="E153" s="118"/>
      <c r="F153" s="136"/>
      <c r="G153" s="48"/>
      <c r="H153" s="2"/>
      <c r="I153" s="49"/>
      <c r="J153" s="50"/>
    </row>
    <row r="154" spans="1:10" s="1" customFormat="1" x14ac:dyDescent="0.2">
      <c r="B154" s="2"/>
      <c r="D154" s="2"/>
      <c r="E154" s="118"/>
      <c r="F154" s="136"/>
      <c r="G154" s="48"/>
      <c r="H154" s="2"/>
      <c r="I154" s="49"/>
      <c r="J154" s="50"/>
    </row>
    <row r="155" spans="1:10" ht="22.5" x14ac:dyDescent="0.2">
      <c r="A155" s="1" t="s">
        <v>11</v>
      </c>
      <c r="B155" s="81" t="s">
        <v>132</v>
      </c>
      <c r="C155" s="2" t="s">
        <v>8</v>
      </c>
      <c r="D155" s="17" t="s">
        <v>353</v>
      </c>
      <c r="E155" s="132" t="s">
        <v>461</v>
      </c>
      <c r="F155" s="138" t="s">
        <v>354</v>
      </c>
      <c r="G155" s="17" t="s">
        <v>3</v>
      </c>
      <c r="H155" s="17" t="s">
        <v>356</v>
      </c>
      <c r="I155" s="18" t="s">
        <v>355</v>
      </c>
    </row>
    <row r="156" spans="1:10" s="1" customFormat="1" x14ac:dyDescent="0.2">
      <c r="A156" s="1" t="s">
        <v>11</v>
      </c>
      <c r="B156" s="81"/>
      <c r="C156" s="82"/>
      <c r="D156" s="83"/>
      <c r="E156" s="84"/>
      <c r="F156" s="84"/>
      <c r="G156" s="85" t="s">
        <v>131</v>
      </c>
      <c r="H156" s="84"/>
      <c r="I156" s="86"/>
      <c r="J156" s="87"/>
    </row>
    <row r="157" spans="1:10" s="1" customFormat="1" x14ac:dyDescent="0.2">
      <c r="A157" s="1" t="s">
        <v>11</v>
      </c>
      <c r="B157" s="81" t="s">
        <v>132</v>
      </c>
      <c r="C157" s="82" t="s">
        <v>133</v>
      </c>
      <c r="D157" s="82" t="s">
        <v>134</v>
      </c>
      <c r="E157" s="92" t="s">
        <v>462</v>
      </c>
      <c r="F157" s="88" t="s">
        <v>135</v>
      </c>
      <c r="G157" s="89" t="s">
        <v>136</v>
      </c>
      <c r="H157" s="89" t="s">
        <v>137</v>
      </c>
      <c r="I157" s="72">
        <v>324348.25</v>
      </c>
      <c r="J157" s="87"/>
    </row>
    <row r="158" spans="1:10" s="1" customFormat="1" x14ac:dyDescent="0.2">
      <c r="A158" s="1" t="s">
        <v>11</v>
      </c>
      <c r="B158" s="81" t="s">
        <v>132</v>
      </c>
      <c r="C158" s="82" t="s">
        <v>133</v>
      </c>
      <c r="D158" s="82" t="s">
        <v>134</v>
      </c>
      <c r="E158" s="92" t="s">
        <v>462</v>
      </c>
      <c r="F158" s="88" t="s">
        <v>138</v>
      </c>
      <c r="G158" s="90" t="s">
        <v>139</v>
      </c>
      <c r="H158" s="91" t="s">
        <v>140</v>
      </c>
      <c r="I158" s="72">
        <v>197543.19</v>
      </c>
      <c r="J158" s="87"/>
    </row>
    <row r="159" spans="1:10" s="1" customFormat="1" x14ac:dyDescent="0.2">
      <c r="A159" s="1" t="s">
        <v>11</v>
      </c>
      <c r="B159" s="81" t="s">
        <v>132</v>
      </c>
      <c r="C159" s="82" t="s">
        <v>133</v>
      </c>
      <c r="D159" s="82" t="s">
        <v>134</v>
      </c>
      <c r="E159" s="92" t="s">
        <v>462</v>
      </c>
      <c r="F159" s="88" t="s">
        <v>141</v>
      </c>
      <c r="G159" s="90" t="s">
        <v>142</v>
      </c>
      <c r="H159" s="91" t="s">
        <v>143</v>
      </c>
      <c r="I159" s="72"/>
      <c r="J159" s="87"/>
    </row>
    <row r="160" spans="1:10" s="1" customFormat="1" x14ac:dyDescent="0.2">
      <c r="A160" s="1" t="s">
        <v>11</v>
      </c>
      <c r="B160" s="81" t="s">
        <v>132</v>
      </c>
      <c r="C160" s="82" t="s">
        <v>133</v>
      </c>
      <c r="D160" s="82" t="s">
        <v>134</v>
      </c>
      <c r="E160" s="92" t="s">
        <v>462</v>
      </c>
      <c r="F160" s="88" t="s">
        <v>144</v>
      </c>
      <c r="G160" s="90" t="s">
        <v>145</v>
      </c>
      <c r="H160" s="91" t="s">
        <v>146</v>
      </c>
      <c r="I160" s="72">
        <v>162674.49</v>
      </c>
      <c r="J160" s="87"/>
    </row>
    <row r="161" spans="1:10" s="1" customFormat="1" x14ac:dyDescent="0.2">
      <c r="A161" s="1" t="s">
        <v>11</v>
      </c>
      <c r="B161" s="81" t="s">
        <v>132</v>
      </c>
      <c r="C161" s="82" t="s">
        <v>133</v>
      </c>
      <c r="D161" s="82" t="s">
        <v>134</v>
      </c>
      <c r="E161" s="92" t="s">
        <v>462</v>
      </c>
      <c r="F161" s="88" t="s">
        <v>147</v>
      </c>
      <c r="G161" s="90" t="s">
        <v>148</v>
      </c>
      <c r="H161" s="91" t="s">
        <v>149</v>
      </c>
      <c r="I161" s="72">
        <v>103000</v>
      </c>
      <c r="J161" s="87"/>
    </row>
    <row r="162" spans="1:10" s="1" customFormat="1" x14ac:dyDescent="0.2">
      <c r="A162" s="1" t="s">
        <v>11</v>
      </c>
      <c r="B162" s="81"/>
      <c r="C162" s="82"/>
      <c r="D162" s="82"/>
      <c r="E162" s="92" t="s">
        <v>463</v>
      </c>
      <c r="F162" s="88" t="s">
        <v>150</v>
      </c>
      <c r="G162" s="73" t="s">
        <v>151</v>
      </c>
      <c r="H162" s="89"/>
      <c r="I162" s="72"/>
      <c r="J162" s="87"/>
    </row>
    <row r="163" spans="1:10" s="1" customFormat="1" x14ac:dyDescent="0.2">
      <c r="A163" s="1" t="s">
        <v>11</v>
      </c>
      <c r="B163" s="81" t="s">
        <v>132</v>
      </c>
      <c r="C163" s="82" t="s">
        <v>133</v>
      </c>
      <c r="D163" s="82" t="s">
        <v>134</v>
      </c>
      <c r="E163" s="92" t="s">
        <v>463</v>
      </c>
      <c r="F163" s="88" t="s">
        <v>152</v>
      </c>
      <c r="G163" s="92" t="s">
        <v>153</v>
      </c>
      <c r="H163" s="89"/>
      <c r="I163" s="72">
        <v>418209.1</v>
      </c>
      <c r="J163" s="87"/>
    </row>
    <row r="164" spans="1:10" s="1" customFormat="1" x14ac:dyDescent="0.2">
      <c r="A164" s="1" t="s">
        <v>11</v>
      </c>
      <c r="B164" s="81" t="s">
        <v>132</v>
      </c>
      <c r="C164" s="82" t="s">
        <v>133</v>
      </c>
      <c r="D164" s="82" t="s">
        <v>134</v>
      </c>
      <c r="E164" s="92" t="s">
        <v>463</v>
      </c>
      <c r="F164" s="88" t="s">
        <v>154</v>
      </c>
      <c r="G164" s="92" t="s">
        <v>155</v>
      </c>
      <c r="H164" s="89"/>
      <c r="I164" s="72">
        <v>518912.66</v>
      </c>
      <c r="J164" s="87"/>
    </row>
    <row r="165" spans="1:10" s="1" customFormat="1" x14ac:dyDescent="0.2">
      <c r="A165" s="1" t="s">
        <v>11</v>
      </c>
      <c r="B165" s="81"/>
      <c r="C165" s="82"/>
      <c r="D165" s="82"/>
      <c r="E165" s="92" t="s">
        <v>463</v>
      </c>
      <c r="F165" s="88" t="s">
        <v>156</v>
      </c>
      <c r="G165" s="74"/>
      <c r="H165" s="89"/>
      <c r="I165" s="72"/>
      <c r="J165" s="87"/>
    </row>
    <row r="166" spans="1:10" s="1" customFormat="1" x14ac:dyDescent="0.2">
      <c r="A166" s="1" t="s">
        <v>11</v>
      </c>
      <c r="B166" s="81" t="s">
        <v>132</v>
      </c>
      <c r="C166" s="82" t="s">
        <v>133</v>
      </c>
      <c r="D166" s="82" t="s">
        <v>157</v>
      </c>
      <c r="E166" s="92" t="s">
        <v>463</v>
      </c>
      <c r="F166" s="88" t="s">
        <v>158</v>
      </c>
      <c r="G166" s="88" t="s">
        <v>159</v>
      </c>
      <c r="H166" s="89"/>
      <c r="I166" s="72">
        <v>870864.93</v>
      </c>
      <c r="J166" s="87"/>
    </row>
    <row r="167" spans="1:10" s="1" customFormat="1" ht="22.5" x14ac:dyDescent="0.2">
      <c r="A167" s="1" t="s">
        <v>11</v>
      </c>
      <c r="B167" s="81" t="s">
        <v>132</v>
      </c>
      <c r="C167" s="82" t="s">
        <v>133</v>
      </c>
      <c r="D167" s="82" t="s">
        <v>160</v>
      </c>
      <c r="E167" s="92" t="s">
        <v>463</v>
      </c>
      <c r="F167" s="88" t="s">
        <v>161</v>
      </c>
      <c r="G167" s="113" t="s">
        <v>162</v>
      </c>
      <c r="H167" s="89" t="s">
        <v>163</v>
      </c>
      <c r="I167" s="72">
        <v>175000</v>
      </c>
      <c r="J167" s="87"/>
    </row>
    <row r="168" spans="1:10" s="1" customFormat="1" x14ac:dyDescent="0.2">
      <c r="A168" s="1" t="s">
        <v>11</v>
      </c>
      <c r="B168" s="81" t="s">
        <v>132</v>
      </c>
      <c r="C168" s="82" t="s">
        <v>133</v>
      </c>
      <c r="D168" s="82" t="s">
        <v>157</v>
      </c>
      <c r="E168" s="92" t="s">
        <v>463</v>
      </c>
      <c r="F168" s="88" t="s">
        <v>164</v>
      </c>
      <c r="G168" s="113" t="s">
        <v>165</v>
      </c>
      <c r="H168" s="89" t="s">
        <v>166</v>
      </c>
      <c r="I168" s="72">
        <v>131759</v>
      </c>
      <c r="J168" s="87"/>
    </row>
    <row r="169" spans="1:10" s="1" customFormat="1" ht="22.5" x14ac:dyDescent="0.2">
      <c r="A169" s="1" t="s">
        <v>11</v>
      </c>
      <c r="B169" s="81" t="s">
        <v>132</v>
      </c>
      <c r="C169" s="82" t="s">
        <v>133</v>
      </c>
      <c r="D169" s="82" t="s">
        <v>160</v>
      </c>
      <c r="E169" s="92" t="s">
        <v>463</v>
      </c>
      <c r="F169" s="88" t="s">
        <v>167</v>
      </c>
      <c r="G169" s="113" t="s">
        <v>168</v>
      </c>
      <c r="H169" s="89" t="s">
        <v>163</v>
      </c>
      <c r="I169" s="72">
        <v>250000</v>
      </c>
      <c r="J169" s="87"/>
    </row>
    <row r="170" spans="1:10" s="1" customFormat="1" ht="22.5" x14ac:dyDescent="0.2">
      <c r="A170" s="1" t="s">
        <v>11</v>
      </c>
      <c r="B170" s="81" t="s">
        <v>132</v>
      </c>
      <c r="C170" s="82" t="s">
        <v>133</v>
      </c>
      <c r="D170" s="82" t="s">
        <v>169</v>
      </c>
      <c r="E170" s="92" t="s">
        <v>463</v>
      </c>
      <c r="F170" s="88" t="s">
        <v>170</v>
      </c>
      <c r="G170" s="92" t="s">
        <v>171</v>
      </c>
      <c r="H170" s="79" t="s">
        <v>172</v>
      </c>
      <c r="I170" s="72">
        <v>737296</v>
      </c>
      <c r="J170" s="93"/>
    </row>
    <row r="171" spans="1:10" s="1" customFormat="1" ht="22.5" x14ac:dyDescent="0.2">
      <c r="A171" s="1" t="s">
        <v>11</v>
      </c>
      <c r="B171" s="81" t="s">
        <v>132</v>
      </c>
      <c r="C171" s="82" t="s">
        <v>133</v>
      </c>
      <c r="D171" s="82" t="s">
        <v>134</v>
      </c>
      <c r="E171" s="92" t="s">
        <v>463</v>
      </c>
      <c r="F171" s="88" t="s">
        <v>173</v>
      </c>
      <c r="G171" s="113" t="s">
        <v>174</v>
      </c>
      <c r="H171" s="79"/>
      <c r="I171" s="72">
        <v>532000</v>
      </c>
      <c r="J171" s="93"/>
    </row>
    <row r="172" spans="1:10" s="1" customFormat="1" ht="22.5" x14ac:dyDescent="0.2">
      <c r="A172" s="1" t="s">
        <v>11</v>
      </c>
      <c r="B172" s="81" t="s">
        <v>132</v>
      </c>
      <c r="C172" s="82" t="s">
        <v>133</v>
      </c>
      <c r="D172" s="82" t="s">
        <v>169</v>
      </c>
      <c r="E172" s="92" t="s">
        <v>463</v>
      </c>
      <c r="F172" s="88" t="s">
        <v>175</v>
      </c>
      <c r="G172" s="113" t="s">
        <v>176</v>
      </c>
      <c r="H172" s="79"/>
      <c r="I172" s="72">
        <v>14000</v>
      </c>
      <c r="J172" s="93" t="s">
        <v>177</v>
      </c>
    </row>
    <row r="173" spans="1:10" s="1" customFormat="1" ht="22.5" x14ac:dyDescent="0.2">
      <c r="A173" s="1" t="s">
        <v>11</v>
      </c>
      <c r="B173" s="81" t="s">
        <v>132</v>
      </c>
      <c r="C173" s="82" t="s">
        <v>133</v>
      </c>
      <c r="D173" s="92" t="s">
        <v>178</v>
      </c>
      <c r="E173" s="92" t="s">
        <v>463</v>
      </c>
      <c r="F173" s="88" t="s">
        <v>179</v>
      </c>
      <c r="G173" s="113" t="s">
        <v>180</v>
      </c>
      <c r="H173" s="79" t="s">
        <v>181</v>
      </c>
      <c r="I173" s="94">
        <v>70000</v>
      </c>
      <c r="J173" s="123" t="s">
        <v>182</v>
      </c>
    </row>
    <row r="174" spans="1:10" s="1" customFormat="1" ht="22.5" x14ac:dyDescent="0.2">
      <c r="A174" s="1" t="s">
        <v>11</v>
      </c>
      <c r="B174" s="81" t="s">
        <v>132</v>
      </c>
      <c r="C174" s="82" t="s">
        <v>133</v>
      </c>
      <c r="D174" s="82" t="s">
        <v>183</v>
      </c>
      <c r="E174" s="92" t="s">
        <v>463</v>
      </c>
      <c r="F174" s="88" t="s">
        <v>184</v>
      </c>
      <c r="G174" s="113" t="s">
        <v>185</v>
      </c>
      <c r="H174" s="79" t="s">
        <v>65</v>
      </c>
      <c r="I174" s="72">
        <v>223244.9</v>
      </c>
      <c r="J174" s="123" t="s">
        <v>186</v>
      </c>
    </row>
    <row r="175" spans="1:10" s="1" customFormat="1" ht="22.5" x14ac:dyDescent="0.2">
      <c r="A175" s="1" t="s">
        <v>11</v>
      </c>
      <c r="B175" s="81" t="s">
        <v>132</v>
      </c>
      <c r="C175" s="82" t="s">
        <v>133</v>
      </c>
      <c r="D175" s="92" t="s">
        <v>178</v>
      </c>
      <c r="E175" s="92" t="s">
        <v>463</v>
      </c>
      <c r="F175" s="88" t="s">
        <v>187</v>
      </c>
      <c r="G175" s="113" t="s">
        <v>188</v>
      </c>
      <c r="H175" s="79" t="s">
        <v>181</v>
      </c>
      <c r="I175" s="94">
        <v>65000</v>
      </c>
      <c r="J175" s="93"/>
    </row>
    <row r="176" spans="1:10" s="1" customFormat="1" ht="22.5" x14ac:dyDescent="0.2">
      <c r="A176" s="1" t="s">
        <v>11</v>
      </c>
      <c r="B176" s="81" t="s">
        <v>132</v>
      </c>
      <c r="C176" s="82" t="s">
        <v>133</v>
      </c>
      <c r="D176" s="92" t="s">
        <v>178</v>
      </c>
      <c r="E176" s="92" t="s">
        <v>463</v>
      </c>
      <c r="F176" s="88" t="s">
        <v>189</v>
      </c>
      <c r="G176" s="113" t="s">
        <v>190</v>
      </c>
      <c r="H176" s="79" t="s">
        <v>181</v>
      </c>
      <c r="I176" s="94">
        <v>160000</v>
      </c>
      <c r="J176" s="93"/>
    </row>
    <row r="177" spans="1:10" s="1" customFormat="1" x14ac:dyDescent="0.2">
      <c r="A177" s="1" t="s">
        <v>11</v>
      </c>
      <c r="B177" s="81" t="s">
        <v>132</v>
      </c>
      <c r="C177" s="82" t="s">
        <v>133</v>
      </c>
      <c r="D177" s="82" t="s">
        <v>134</v>
      </c>
      <c r="E177" s="92" t="s">
        <v>463</v>
      </c>
      <c r="F177" s="88" t="s">
        <v>191</v>
      </c>
      <c r="G177" s="114" t="s">
        <v>192</v>
      </c>
      <c r="H177" s="79"/>
      <c r="I177" s="75">
        <f>597139.22+322990.76</f>
        <v>920129.98</v>
      </c>
      <c r="J177" s="93"/>
    </row>
    <row r="178" spans="1:10" s="1" customFormat="1" x14ac:dyDescent="0.2">
      <c r="A178" s="1" t="s">
        <v>11</v>
      </c>
      <c r="B178" s="81" t="s">
        <v>132</v>
      </c>
      <c r="C178" s="82" t="s">
        <v>133</v>
      </c>
      <c r="D178" s="82" t="s">
        <v>134</v>
      </c>
      <c r="E178" s="92" t="s">
        <v>463</v>
      </c>
      <c r="F178" s="88" t="s">
        <v>193</v>
      </c>
      <c r="G178" s="114" t="s">
        <v>194</v>
      </c>
      <c r="H178" s="79"/>
      <c r="I178" s="75">
        <f>750000-68136.14</f>
        <v>681863.86</v>
      </c>
      <c r="J178" s="123"/>
    </row>
    <row r="179" spans="1:10" s="1" customFormat="1" ht="22.5" x14ac:dyDescent="0.2">
      <c r="A179" s="1" t="s">
        <v>11</v>
      </c>
      <c r="B179" s="81" t="s">
        <v>132</v>
      </c>
      <c r="C179" s="82" t="s">
        <v>133</v>
      </c>
      <c r="D179" s="92" t="s">
        <v>183</v>
      </c>
      <c r="E179" s="92" t="s">
        <v>463</v>
      </c>
      <c r="F179" s="88" t="s">
        <v>195</v>
      </c>
      <c r="G179" s="113" t="s">
        <v>196</v>
      </c>
      <c r="H179" s="79"/>
      <c r="I179" s="72">
        <v>52352.85</v>
      </c>
      <c r="J179" s="123"/>
    </row>
    <row r="180" spans="1:10" s="1" customFormat="1" x14ac:dyDescent="0.2">
      <c r="A180" s="1" t="s">
        <v>11</v>
      </c>
      <c r="B180" s="81" t="s">
        <v>132</v>
      </c>
      <c r="C180" s="82" t="s">
        <v>133</v>
      </c>
      <c r="D180" s="92" t="s">
        <v>197</v>
      </c>
      <c r="E180" s="92" t="s">
        <v>463</v>
      </c>
      <c r="F180" s="88" t="s">
        <v>198</v>
      </c>
      <c r="G180" s="113" t="s">
        <v>199</v>
      </c>
      <c r="H180" s="79"/>
      <c r="I180" s="72">
        <v>296253</v>
      </c>
      <c r="J180" s="123"/>
    </row>
    <row r="181" spans="1:10" s="1" customFormat="1" x14ac:dyDescent="0.2">
      <c r="A181" s="1" t="s">
        <v>11</v>
      </c>
      <c r="B181" s="81" t="s">
        <v>132</v>
      </c>
      <c r="C181" s="82" t="s">
        <v>133</v>
      </c>
      <c r="D181" s="82" t="s">
        <v>134</v>
      </c>
      <c r="E181" s="92" t="s">
        <v>463</v>
      </c>
      <c r="F181" s="88" t="s">
        <v>200</v>
      </c>
      <c r="G181" s="89" t="s">
        <v>201</v>
      </c>
      <c r="H181" s="79"/>
      <c r="I181" s="72">
        <v>48188.01</v>
      </c>
      <c r="J181" s="123" t="s">
        <v>202</v>
      </c>
    </row>
    <row r="182" spans="1:10" s="1" customFormat="1" ht="22.5" x14ac:dyDescent="0.2">
      <c r="A182" s="1" t="s">
        <v>11</v>
      </c>
      <c r="B182" s="81" t="s">
        <v>132</v>
      </c>
      <c r="C182" s="82" t="s">
        <v>133</v>
      </c>
      <c r="D182" s="92" t="s">
        <v>178</v>
      </c>
      <c r="E182" s="92" t="s">
        <v>463</v>
      </c>
      <c r="F182" s="88" t="s">
        <v>203</v>
      </c>
      <c r="G182" s="113" t="s">
        <v>204</v>
      </c>
      <c r="H182" s="79" t="s">
        <v>205</v>
      </c>
      <c r="I182" s="94">
        <v>95367.27</v>
      </c>
      <c r="J182" s="123"/>
    </row>
    <row r="183" spans="1:10" s="1" customFormat="1" ht="22.5" x14ac:dyDescent="0.2">
      <c r="A183" s="1" t="s">
        <v>11</v>
      </c>
      <c r="B183" s="81" t="s">
        <v>132</v>
      </c>
      <c r="C183" s="82" t="s">
        <v>133</v>
      </c>
      <c r="D183" s="92" t="s">
        <v>183</v>
      </c>
      <c r="E183" s="92" t="s">
        <v>463</v>
      </c>
      <c r="F183" s="88" t="s">
        <v>206</v>
      </c>
      <c r="G183" s="113" t="s">
        <v>207</v>
      </c>
      <c r="H183" s="79" t="s">
        <v>9</v>
      </c>
      <c r="I183" s="72">
        <v>129218.5</v>
      </c>
      <c r="J183" s="123"/>
    </row>
    <row r="184" spans="1:10" s="1" customFormat="1" ht="22.5" x14ac:dyDescent="0.2">
      <c r="A184" s="1" t="s">
        <v>11</v>
      </c>
      <c r="B184" s="81" t="s">
        <v>132</v>
      </c>
      <c r="C184" s="82" t="s">
        <v>133</v>
      </c>
      <c r="D184" s="92" t="s">
        <v>160</v>
      </c>
      <c r="E184" s="92" t="s">
        <v>463</v>
      </c>
      <c r="F184" s="88" t="s">
        <v>208</v>
      </c>
      <c r="G184" s="113" t="s">
        <v>209</v>
      </c>
      <c r="H184" s="79" t="s">
        <v>14</v>
      </c>
      <c r="I184" s="72">
        <v>8120</v>
      </c>
      <c r="J184" s="123"/>
    </row>
    <row r="185" spans="1:10" s="1" customFormat="1" x14ac:dyDescent="0.2">
      <c r="A185" s="1" t="s">
        <v>11</v>
      </c>
      <c r="B185" s="81" t="s">
        <v>132</v>
      </c>
      <c r="C185" s="82" t="s">
        <v>133</v>
      </c>
      <c r="D185" s="92" t="s">
        <v>183</v>
      </c>
      <c r="E185" s="92" t="s">
        <v>463</v>
      </c>
      <c r="F185" s="88" t="s">
        <v>210</v>
      </c>
      <c r="G185" s="113" t="s">
        <v>211</v>
      </c>
      <c r="H185" s="88" t="s">
        <v>212</v>
      </c>
      <c r="I185" s="72">
        <v>276755.09999999998</v>
      </c>
      <c r="J185" s="123"/>
    </row>
    <row r="186" spans="1:10" s="1" customFormat="1" ht="22.5" x14ac:dyDescent="0.2">
      <c r="A186" s="1" t="s">
        <v>11</v>
      </c>
      <c r="B186" s="81" t="s">
        <v>132</v>
      </c>
      <c r="C186" s="82" t="s">
        <v>133</v>
      </c>
      <c r="D186" s="82" t="s">
        <v>134</v>
      </c>
      <c r="E186" s="92" t="s">
        <v>463</v>
      </c>
      <c r="F186" s="88" t="s">
        <v>213</v>
      </c>
      <c r="G186" s="92" t="s">
        <v>214</v>
      </c>
      <c r="H186" s="79" t="s">
        <v>215</v>
      </c>
      <c r="I186" s="72">
        <v>100000</v>
      </c>
      <c r="J186" s="123"/>
    </row>
    <row r="187" spans="1:10" s="1" customFormat="1" ht="22.5" x14ac:dyDescent="0.2">
      <c r="A187" s="1" t="s">
        <v>11</v>
      </c>
      <c r="B187" s="81" t="s">
        <v>132</v>
      </c>
      <c r="C187" s="82" t="s">
        <v>133</v>
      </c>
      <c r="D187" s="92" t="s">
        <v>134</v>
      </c>
      <c r="E187" s="92" t="s">
        <v>463</v>
      </c>
      <c r="F187" s="88" t="s">
        <v>216</v>
      </c>
      <c r="G187" s="113" t="s">
        <v>217</v>
      </c>
      <c r="H187" s="79" t="s">
        <v>218</v>
      </c>
      <c r="I187" s="72">
        <v>450000</v>
      </c>
      <c r="J187" s="123"/>
    </row>
    <row r="188" spans="1:10" s="1" customFormat="1" ht="22.5" x14ac:dyDescent="0.2">
      <c r="A188" s="1" t="s">
        <v>11</v>
      </c>
      <c r="B188" s="81" t="s">
        <v>132</v>
      </c>
      <c r="C188" s="82" t="s">
        <v>133</v>
      </c>
      <c r="D188" s="92" t="s">
        <v>160</v>
      </c>
      <c r="E188" s="92" t="s">
        <v>463</v>
      </c>
      <c r="F188" s="88" t="s">
        <v>219</v>
      </c>
      <c r="G188" s="113" t="s">
        <v>220</v>
      </c>
      <c r="H188" s="79" t="s">
        <v>14</v>
      </c>
      <c r="I188" s="72">
        <v>8120</v>
      </c>
      <c r="J188" s="123"/>
    </row>
    <row r="189" spans="1:10" s="1" customFormat="1" ht="33.75" x14ac:dyDescent="0.2">
      <c r="A189" s="1" t="s">
        <v>11</v>
      </c>
      <c r="B189" s="81" t="s">
        <v>132</v>
      </c>
      <c r="C189" s="82" t="s">
        <v>133</v>
      </c>
      <c r="D189" s="92" t="s">
        <v>160</v>
      </c>
      <c r="E189" s="92" t="s">
        <v>463</v>
      </c>
      <c r="F189" s="88" t="s">
        <v>221</v>
      </c>
      <c r="G189" s="113" t="s">
        <v>222</v>
      </c>
      <c r="H189" s="79" t="s">
        <v>14</v>
      </c>
      <c r="I189" s="72">
        <v>8120</v>
      </c>
      <c r="J189" s="123"/>
    </row>
    <row r="190" spans="1:10" s="1" customFormat="1" ht="33.75" x14ac:dyDescent="0.2">
      <c r="A190" s="1" t="s">
        <v>11</v>
      </c>
      <c r="B190" s="81" t="s">
        <v>132</v>
      </c>
      <c r="C190" s="82" t="s">
        <v>133</v>
      </c>
      <c r="D190" s="92" t="s">
        <v>160</v>
      </c>
      <c r="E190" s="92" t="s">
        <v>463</v>
      </c>
      <c r="F190" s="88" t="s">
        <v>223</v>
      </c>
      <c r="G190" s="113" t="s">
        <v>224</v>
      </c>
      <c r="H190" s="79" t="s">
        <v>14</v>
      </c>
      <c r="I190" s="72">
        <v>8120</v>
      </c>
      <c r="J190" s="123"/>
    </row>
    <row r="191" spans="1:10" s="1" customFormat="1" ht="33.75" x14ac:dyDescent="0.2">
      <c r="A191" s="1" t="s">
        <v>11</v>
      </c>
      <c r="B191" s="81" t="s">
        <v>132</v>
      </c>
      <c r="C191" s="82" t="s">
        <v>133</v>
      </c>
      <c r="D191" s="92" t="s">
        <v>160</v>
      </c>
      <c r="E191" s="92" t="s">
        <v>463</v>
      </c>
      <c r="F191" s="88" t="s">
        <v>225</v>
      </c>
      <c r="G191" s="113" t="s">
        <v>226</v>
      </c>
      <c r="H191" s="79" t="s">
        <v>14</v>
      </c>
      <c r="I191" s="72">
        <v>8120</v>
      </c>
      <c r="J191" s="123"/>
    </row>
    <row r="192" spans="1:10" s="1" customFormat="1" ht="33.75" x14ac:dyDescent="0.2">
      <c r="A192" s="1" t="s">
        <v>11</v>
      </c>
      <c r="B192" s="81" t="s">
        <v>132</v>
      </c>
      <c r="C192" s="82" t="s">
        <v>133</v>
      </c>
      <c r="D192" s="92" t="s">
        <v>160</v>
      </c>
      <c r="E192" s="92" t="s">
        <v>463</v>
      </c>
      <c r="F192" s="88" t="s">
        <v>227</v>
      </c>
      <c r="G192" s="113" t="s">
        <v>228</v>
      </c>
      <c r="H192" s="79" t="s">
        <v>14</v>
      </c>
      <c r="I192" s="72">
        <v>8120</v>
      </c>
      <c r="J192" s="123"/>
    </row>
    <row r="193" spans="1:10" s="1" customFormat="1" ht="33.75" x14ac:dyDescent="0.2">
      <c r="A193" s="1" t="s">
        <v>11</v>
      </c>
      <c r="B193" s="81" t="s">
        <v>132</v>
      </c>
      <c r="C193" s="82" t="s">
        <v>133</v>
      </c>
      <c r="D193" s="92" t="s">
        <v>160</v>
      </c>
      <c r="E193" s="92" t="s">
        <v>463</v>
      </c>
      <c r="F193" s="88" t="s">
        <v>229</v>
      </c>
      <c r="G193" s="113" t="s">
        <v>230</v>
      </c>
      <c r="H193" s="79" t="s">
        <v>14</v>
      </c>
      <c r="I193" s="72">
        <v>8120</v>
      </c>
      <c r="J193" s="123"/>
    </row>
    <row r="194" spans="1:10" s="1" customFormat="1" ht="33.75" x14ac:dyDescent="0.2">
      <c r="A194" s="1" t="s">
        <v>11</v>
      </c>
      <c r="B194" s="81" t="s">
        <v>132</v>
      </c>
      <c r="C194" s="82" t="s">
        <v>133</v>
      </c>
      <c r="D194" s="92" t="s">
        <v>160</v>
      </c>
      <c r="E194" s="92" t="s">
        <v>463</v>
      </c>
      <c r="F194" s="88" t="s">
        <v>231</v>
      </c>
      <c r="G194" s="113" t="s">
        <v>232</v>
      </c>
      <c r="H194" s="79" t="s">
        <v>14</v>
      </c>
      <c r="I194" s="72">
        <v>8120</v>
      </c>
      <c r="J194" s="123"/>
    </row>
    <row r="195" spans="1:10" s="1" customFormat="1" ht="33.75" x14ac:dyDescent="0.2">
      <c r="A195" s="1" t="s">
        <v>11</v>
      </c>
      <c r="B195" s="81" t="s">
        <v>132</v>
      </c>
      <c r="C195" s="82" t="s">
        <v>133</v>
      </c>
      <c r="D195" s="92" t="s">
        <v>160</v>
      </c>
      <c r="E195" s="92" t="s">
        <v>463</v>
      </c>
      <c r="F195" s="88" t="s">
        <v>233</v>
      </c>
      <c r="G195" s="113" t="s">
        <v>234</v>
      </c>
      <c r="H195" s="79" t="s">
        <v>14</v>
      </c>
      <c r="I195" s="72">
        <v>8120</v>
      </c>
      <c r="J195" s="123"/>
    </row>
    <row r="196" spans="1:10" s="1" customFormat="1" ht="33.75" x14ac:dyDescent="0.2">
      <c r="A196" s="1" t="s">
        <v>11</v>
      </c>
      <c r="B196" s="81" t="s">
        <v>132</v>
      </c>
      <c r="C196" s="82" t="s">
        <v>133</v>
      </c>
      <c r="D196" s="92" t="s">
        <v>160</v>
      </c>
      <c r="E196" s="92" t="s">
        <v>463</v>
      </c>
      <c r="F196" s="88" t="s">
        <v>235</v>
      </c>
      <c r="G196" s="113" t="s">
        <v>236</v>
      </c>
      <c r="H196" s="79" t="s">
        <v>14</v>
      </c>
      <c r="I196" s="72">
        <v>8120</v>
      </c>
      <c r="J196" s="123"/>
    </row>
    <row r="197" spans="1:10" s="1" customFormat="1" ht="33.75" x14ac:dyDescent="0.2">
      <c r="A197" s="1" t="s">
        <v>11</v>
      </c>
      <c r="B197" s="81" t="s">
        <v>132</v>
      </c>
      <c r="C197" s="82" t="s">
        <v>133</v>
      </c>
      <c r="D197" s="92" t="s">
        <v>160</v>
      </c>
      <c r="E197" s="92" t="s">
        <v>463</v>
      </c>
      <c r="F197" s="88" t="s">
        <v>237</v>
      </c>
      <c r="G197" s="113" t="s">
        <v>238</v>
      </c>
      <c r="H197" s="79" t="s">
        <v>14</v>
      </c>
      <c r="I197" s="72">
        <v>8120</v>
      </c>
      <c r="J197" s="124"/>
    </row>
    <row r="198" spans="1:10" s="1" customFormat="1" ht="33.75" x14ac:dyDescent="0.2">
      <c r="A198" s="1" t="s">
        <v>11</v>
      </c>
      <c r="B198" s="81" t="s">
        <v>132</v>
      </c>
      <c r="C198" s="82" t="s">
        <v>133</v>
      </c>
      <c r="D198" s="92" t="s">
        <v>160</v>
      </c>
      <c r="E198" s="92" t="s">
        <v>463</v>
      </c>
      <c r="F198" s="88" t="s">
        <v>239</v>
      </c>
      <c r="G198" s="113" t="s">
        <v>240</v>
      </c>
      <c r="H198" s="79" t="s">
        <v>14</v>
      </c>
      <c r="I198" s="72">
        <v>8120</v>
      </c>
      <c r="J198" s="124"/>
    </row>
    <row r="199" spans="1:10" s="1" customFormat="1" ht="33.75" x14ac:dyDescent="0.2">
      <c r="A199" s="1" t="s">
        <v>11</v>
      </c>
      <c r="B199" s="81" t="s">
        <v>132</v>
      </c>
      <c r="C199" s="82" t="s">
        <v>133</v>
      </c>
      <c r="D199" s="92" t="s">
        <v>160</v>
      </c>
      <c r="E199" s="92" t="s">
        <v>463</v>
      </c>
      <c r="F199" s="88" t="s">
        <v>241</v>
      </c>
      <c r="G199" s="113" t="s">
        <v>242</v>
      </c>
      <c r="H199" s="79" t="s">
        <v>14</v>
      </c>
      <c r="I199" s="72">
        <v>8120</v>
      </c>
      <c r="J199" s="124"/>
    </row>
    <row r="200" spans="1:10" s="1" customFormat="1" ht="22.5" x14ac:dyDescent="0.2">
      <c r="A200" s="1" t="s">
        <v>11</v>
      </c>
      <c r="B200" s="81" t="s">
        <v>132</v>
      </c>
      <c r="C200" s="82" t="s">
        <v>133</v>
      </c>
      <c r="D200" s="92" t="s">
        <v>134</v>
      </c>
      <c r="E200" s="92" t="s">
        <v>463</v>
      </c>
      <c r="F200" s="88" t="s">
        <v>243</v>
      </c>
      <c r="G200" s="92" t="s">
        <v>244</v>
      </c>
      <c r="H200" s="79" t="s">
        <v>245</v>
      </c>
      <c r="I200" s="72">
        <v>900000</v>
      </c>
      <c r="J200" s="124"/>
    </row>
    <row r="201" spans="1:10" s="1" customFormat="1" ht="22.5" x14ac:dyDescent="0.2">
      <c r="A201" s="1" t="s">
        <v>11</v>
      </c>
      <c r="B201" s="81" t="s">
        <v>132</v>
      </c>
      <c r="C201" s="82" t="s">
        <v>133</v>
      </c>
      <c r="D201" s="92" t="s">
        <v>134</v>
      </c>
      <c r="E201" s="92" t="s">
        <v>463</v>
      </c>
      <c r="F201" s="88" t="s">
        <v>246</v>
      </c>
      <c r="G201" s="113" t="s">
        <v>247</v>
      </c>
      <c r="H201" s="79" t="s">
        <v>248</v>
      </c>
      <c r="I201" s="72">
        <v>1000000</v>
      </c>
      <c r="J201" s="124"/>
    </row>
    <row r="202" spans="1:10" s="1" customFormat="1" ht="22.5" x14ac:dyDescent="0.2">
      <c r="A202" s="1" t="s">
        <v>11</v>
      </c>
      <c r="B202" s="81" t="s">
        <v>132</v>
      </c>
      <c r="C202" s="82" t="s">
        <v>133</v>
      </c>
      <c r="D202" s="82" t="s">
        <v>134</v>
      </c>
      <c r="E202" s="92" t="s">
        <v>463</v>
      </c>
      <c r="F202" s="88" t="s">
        <v>249</v>
      </c>
      <c r="G202" s="79" t="s">
        <v>250</v>
      </c>
      <c r="H202" s="79" t="s">
        <v>251</v>
      </c>
      <c r="I202" s="72">
        <v>0</v>
      </c>
      <c r="J202" s="124">
        <v>1053000</v>
      </c>
    </row>
    <row r="203" spans="1:10" s="1" customFormat="1" x14ac:dyDescent="0.2">
      <c r="A203" s="1" t="s">
        <v>11</v>
      </c>
      <c r="B203" s="81" t="s">
        <v>132</v>
      </c>
      <c r="C203" s="82" t="s">
        <v>133</v>
      </c>
      <c r="D203" s="82" t="s">
        <v>134</v>
      </c>
      <c r="E203" s="92" t="s">
        <v>463</v>
      </c>
      <c r="F203" s="88" t="s">
        <v>252</v>
      </c>
      <c r="G203" s="79" t="s">
        <v>253</v>
      </c>
      <c r="H203" s="79" t="s">
        <v>254</v>
      </c>
      <c r="I203" s="72">
        <v>0</v>
      </c>
      <c r="J203" s="124">
        <v>824000</v>
      </c>
    </row>
    <row r="204" spans="1:10" s="1" customFormat="1" ht="22.5" x14ac:dyDescent="0.2">
      <c r="A204" s="1" t="s">
        <v>11</v>
      </c>
      <c r="B204" s="81" t="s">
        <v>132</v>
      </c>
      <c r="C204" s="82" t="s">
        <v>133</v>
      </c>
      <c r="D204" s="82" t="s">
        <v>134</v>
      </c>
      <c r="E204" s="92" t="s">
        <v>463</v>
      </c>
      <c r="F204" s="88" t="s">
        <v>255</v>
      </c>
      <c r="G204" s="79" t="s">
        <v>256</v>
      </c>
      <c r="H204" s="79" t="s">
        <v>257</v>
      </c>
      <c r="I204" s="72">
        <v>0</v>
      </c>
      <c r="J204" s="124">
        <v>770000</v>
      </c>
    </row>
    <row r="205" spans="1:10" s="1" customFormat="1" ht="22.5" x14ac:dyDescent="0.2">
      <c r="A205" s="1" t="s">
        <v>11</v>
      </c>
      <c r="B205" s="81"/>
      <c r="C205" s="82"/>
      <c r="D205" s="92"/>
      <c r="E205" s="92" t="s">
        <v>464</v>
      </c>
      <c r="F205" s="88"/>
      <c r="G205" s="76" t="s">
        <v>258</v>
      </c>
      <c r="H205" s="79"/>
      <c r="I205" s="72"/>
      <c r="J205" s="124"/>
    </row>
    <row r="206" spans="1:10" s="1" customFormat="1" ht="45" x14ac:dyDescent="0.2">
      <c r="A206" s="1" t="s">
        <v>11</v>
      </c>
      <c r="B206" s="81" t="s">
        <v>132</v>
      </c>
      <c r="C206" s="82" t="s">
        <v>133</v>
      </c>
      <c r="D206" s="92" t="s">
        <v>259</v>
      </c>
      <c r="E206" s="92" t="s">
        <v>464</v>
      </c>
      <c r="F206" s="88" t="s">
        <v>260</v>
      </c>
      <c r="G206" s="113" t="s">
        <v>261</v>
      </c>
      <c r="H206" s="77" t="s">
        <v>262</v>
      </c>
      <c r="I206" s="95">
        <f>3700000*0.1</f>
        <v>370000</v>
      </c>
      <c r="J206" s="124">
        <v>3330000</v>
      </c>
    </row>
    <row r="207" spans="1:10" s="1" customFormat="1" ht="22.5" x14ac:dyDescent="0.2">
      <c r="A207" s="1" t="s">
        <v>11</v>
      </c>
      <c r="B207" s="81"/>
      <c r="C207" s="82"/>
      <c r="D207" s="92"/>
      <c r="E207" s="92" t="s">
        <v>465</v>
      </c>
      <c r="F207" s="88" t="s">
        <v>263</v>
      </c>
      <c r="G207" s="115" t="s">
        <v>264</v>
      </c>
      <c r="H207" s="77"/>
      <c r="I207" s="95"/>
      <c r="J207" s="124"/>
    </row>
    <row r="208" spans="1:10" s="1" customFormat="1" ht="22.5" x14ac:dyDescent="0.2">
      <c r="A208" s="1" t="s">
        <v>11</v>
      </c>
      <c r="B208" s="81" t="s">
        <v>132</v>
      </c>
      <c r="C208" s="82" t="s">
        <v>133</v>
      </c>
      <c r="D208" s="82" t="s">
        <v>134</v>
      </c>
      <c r="E208" s="92" t="s">
        <v>465</v>
      </c>
      <c r="F208" s="88" t="s">
        <v>265</v>
      </c>
      <c r="G208" s="113" t="s">
        <v>266</v>
      </c>
      <c r="H208" s="77" t="s">
        <v>267</v>
      </c>
      <c r="I208" s="95">
        <f>2200000/2</f>
        <v>1100000</v>
      </c>
      <c r="J208" s="124">
        <f>2200000/2</f>
        <v>1100000</v>
      </c>
    </row>
    <row r="209" spans="1:10" s="1" customFormat="1" ht="22.5" x14ac:dyDescent="0.2">
      <c r="A209" s="1" t="s">
        <v>11</v>
      </c>
      <c r="B209" s="81" t="s">
        <v>132</v>
      </c>
      <c r="C209" s="82" t="s">
        <v>133</v>
      </c>
      <c r="D209" s="82" t="s">
        <v>134</v>
      </c>
      <c r="E209" s="92" t="s">
        <v>465</v>
      </c>
      <c r="F209" s="88" t="s">
        <v>268</v>
      </c>
      <c r="G209" s="113" t="s">
        <v>269</v>
      </c>
      <c r="H209" s="77" t="s">
        <v>270</v>
      </c>
      <c r="I209" s="95">
        <v>600000</v>
      </c>
      <c r="J209" s="124">
        <v>600000</v>
      </c>
    </row>
    <row r="210" spans="1:10" s="1" customFormat="1" ht="22.5" x14ac:dyDescent="0.2">
      <c r="A210" s="1" t="s">
        <v>11</v>
      </c>
      <c r="B210" s="81" t="s">
        <v>132</v>
      </c>
      <c r="C210" s="82" t="s">
        <v>133</v>
      </c>
      <c r="D210" s="82" t="s">
        <v>134</v>
      </c>
      <c r="E210" s="92" t="s">
        <v>465</v>
      </c>
      <c r="F210" s="88" t="s">
        <v>271</v>
      </c>
      <c r="G210" s="113" t="s">
        <v>272</v>
      </c>
      <c r="H210" s="78" t="s">
        <v>273</v>
      </c>
      <c r="I210" s="95">
        <v>1000000</v>
      </c>
      <c r="J210" s="124">
        <v>1000000</v>
      </c>
    </row>
    <row r="211" spans="1:10" s="1" customFormat="1" ht="22.5" x14ac:dyDescent="0.2">
      <c r="A211" s="1" t="s">
        <v>11</v>
      </c>
      <c r="B211" s="81" t="s">
        <v>132</v>
      </c>
      <c r="C211" s="82" t="s">
        <v>133</v>
      </c>
      <c r="D211" s="92" t="s">
        <v>274</v>
      </c>
      <c r="E211" s="92" t="s">
        <v>465</v>
      </c>
      <c r="F211" s="88" t="s">
        <v>275</v>
      </c>
      <c r="G211" s="113" t="s">
        <v>276</v>
      </c>
      <c r="H211" s="78" t="s">
        <v>181</v>
      </c>
      <c r="I211" s="96">
        <v>100000</v>
      </c>
      <c r="J211" s="124"/>
    </row>
    <row r="212" spans="1:10" s="1" customFormat="1" ht="22.5" x14ac:dyDescent="0.2">
      <c r="A212" s="1" t="s">
        <v>11</v>
      </c>
      <c r="B212" s="81" t="s">
        <v>132</v>
      </c>
      <c r="C212" s="82" t="s">
        <v>133</v>
      </c>
      <c r="D212" s="92" t="s">
        <v>183</v>
      </c>
      <c r="E212" s="92" t="s">
        <v>465</v>
      </c>
      <c r="F212" s="88" t="s">
        <v>277</v>
      </c>
      <c r="G212" s="113" t="s">
        <v>278</v>
      </c>
      <c r="H212" s="78" t="s">
        <v>279</v>
      </c>
      <c r="I212" s="95">
        <v>150000</v>
      </c>
      <c r="J212" s="123"/>
    </row>
    <row r="213" spans="1:10" s="1" customFormat="1" ht="22.5" x14ac:dyDescent="0.2">
      <c r="A213" s="1" t="s">
        <v>11</v>
      </c>
      <c r="B213" s="81" t="s">
        <v>132</v>
      </c>
      <c r="C213" s="82" t="s">
        <v>133</v>
      </c>
      <c r="D213" s="82" t="s">
        <v>280</v>
      </c>
      <c r="E213" s="92" t="s">
        <v>465</v>
      </c>
      <c r="F213" s="88" t="s">
        <v>282</v>
      </c>
      <c r="G213" s="113" t="s">
        <v>283</v>
      </c>
      <c r="H213" s="97" t="s">
        <v>284</v>
      </c>
      <c r="I213" s="98">
        <v>270000</v>
      </c>
      <c r="J213" s="125"/>
    </row>
    <row r="214" spans="1:10" s="1" customFormat="1" ht="22.5" x14ac:dyDescent="0.2">
      <c r="A214" s="1" t="s">
        <v>11</v>
      </c>
      <c r="B214" s="81" t="s">
        <v>132</v>
      </c>
      <c r="C214" s="82" t="s">
        <v>133</v>
      </c>
      <c r="D214" s="92" t="s">
        <v>280</v>
      </c>
      <c r="E214" s="92" t="s">
        <v>465</v>
      </c>
      <c r="F214" s="88" t="s">
        <v>285</v>
      </c>
      <c r="G214" s="113" t="s">
        <v>286</v>
      </c>
      <c r="H214" s="78" t="s">
        <v>287</v>
      </c>
      <c r="I214" s="99">
        <v>290000</v>
      </c>
      <c r="J214" s="123"/>
    </row>
    <row r="215" spans="1:10" s="1" customFormat="1" ht="22.5" x14ac:dyDescent="0.2">
      <c r="A215" s="1" t="s">
        <v>11</v>
      </c>
      <c r="B215" s="81" t="s">
        <v>132</v>
      </c>
      <c r="C215" s="82" t="s">
        <v>133</v>
      </c>
      <c r="D215" s="92" t="s">
        <v>6</v>
      </c>
      <c r="E215" s="92" t="s">
        <v>465</v>
      </c>
      <c r="F215" s="88" t="s">
        <v>288</v>
      </c>
      <c r="G215" s="113" t="s">
        <v>289</v>
      </c>
      <c r="H215" s="78" t="s">
        <v>59</v>
      </c>
      <c r="I215" s="99">
        <v>60000</v>
      </c>
      <c r="J215" s="123"/>
    </row>
    <row r="216" spans="1:10" s="1" customFormat="1" ht="22.5" x14ac:dyDescent="0.2">
      <c r="A216" s="1" t="s">
        <v>11</v>
      </c>
      <c r="B216" s="81" t="s">
        <v>132</v>
      </c>
      <c r="C216" s="82" t="s">
        <v>133</v>
      </c>
      <c r="D216" s="92" t="s">
        <v>6</v>
      </c>
      <c r="E216" s="92" t="s">
        <v>465</v>
      </c>
      <c r="F216" s="88" t="s">
        <v>290</v>
      </c>
      <c r="G216" s="113" t="s">
        <v>291</v>
      </c>
      <c r="H216" s="78" t="s">
        <v>292</v>
      </c>
      <c r="I216" s="99">
        <v>150000</v>
      </c>
      <c r="J216" s="123"/>
    </row>
    <row r="217" spans="1:10" s="1" customFormat="1" ht="22.5" x14ac:dyDescent="0.2">
      <c r="A217" s="1" t="s">
        <v>11</v>
      </c>
      <c r="B217" s="81" t="s">
        <v>132</v>
      </c>
      <c r="C217" s="82" t="s">
        <v>133</v>
      </c>
      <c r="D217" s="82" t="s">
        <v>134</v>
      </c>
      <c r="E217" s="92" t="s">
        <v>465</v>
      </c>
      <c r="F217" s="88" t="s">
        <v>293</v>
      </c>
      <c r="G217" s="89" t="s">
        <v>294</v>
      </c>
      <c r="H217" s="79" t="s">
        <v>295</v>
      </c>
      <c r="I217" s="72">
        <v>640000</v>
      </c>
      <c r="J217" s="124"/>
    </row>
    <row r="218" spans="1:10" s="1" customFormat="1" ht="22.5" x14ac:dyDescent="0.2">
      <c r="A218" s="1" t="s">
        <v>11</v>
      </c>
      <c r="B218" s="81" t="s">
        <v>132</v>
      </c>
      <c r="C218" s="82" t="s">
        <v>133</v>
      </c>
      <c r="D218" s="82" t="s">
        <v>134</v>
      </c>
      <c r="E218" s="92" t="s">
        <v>465</v>
      </c>
      <c r="F218" s="88" t="s">
        <v>296</v>
      </c>
      <c r="G218" s="89" t="s">
        <v>297</v>
      </c>
      <c r="H218" s="79" t="s">
        <v>298</v>
      </c>
      <c r="I218" s="72">
        <v>0</v>
      </c>
      <c r="J218" s="124">
        <v>2000000</v>
      </c>
    </row>
    <row r="219" spans="1:10" s="1" customFormat="1" ht="22.5" x14ac:dyDescent="0.2">
      <c r="A219" s="1" t="s">
        <v>11</v>
      </c>
      <c r="B219" s="81" t="s">
        <v>132</v>
      </c>
      <c r="C219" s="82" t="s">
        <v>133</v>
      </c>
      <c r="D219" s="82" t="s">
        <v>134</v>
      </c>
      <c r="E219" s="92" t="s">
        <v>465</v>
      </c>
      <c r="F219" s="88" t="s">
        <v>299</v>
      </c>
      <c r="G219" s="89" t="s">
        <v>300</v>
      </c>
      <c r="H219" s="79" t="s">
        <v>301</v>
      </c>
      <c r="I219" s="72">
        <v>188355.75</v>
      </c>
      <c r="J219" s="124">
        <v>986644.25</v>
      </c>
    </row>
    <row r="220" spans="1:10" s="1" customFormat="1" ht="22.5" x14ac:dyDescent="0.2">
      <c r="A220" s="1" t="s">
        <v>11</v>
      </c>
      <c r="B220" s="81" t="s">
        <v>132</v>
      </c>
      <c r="C220" s="82" t="s">
        <v>133</v>
      </c>
      <c r="D220" s="82" t="s">
        <v>134</v>
      </c>
      <c r="E220" s="92" t="s">
        <v>465</v>
      </c>
      <c r="F220" s="88" t="s">
        <v>302</v>
      </c>
      <c r="G220" s="89" t="s">
        <v>303</v>
      </c>
      <c r="H220" s="79" t="s">
        <v>304</v>
      </c>
      <c r="I220" s="72">
        <v>600000</v>
      </c>
      <c r="J220" s="124"/>
    </row>
    <row r="221" spans="1:10" s="1" customFormat="1" ht="22.5" x14ac:dyDescent="0.2">
      <c r="A221" s="1" t="s">
        <v>11</v>
      </c>
      <c r="B221" s="81" t="s">
        <v>132</v>
      </c>
      <c r="C221" s="82" t="s">
        <v>133</v>
      </c>
      <c r="D221" s="82" t="s">
        <v>134</v>
      </c>
      <c r="E221" s="92" t="s">
        <v>465</v>
      </c>
      <c r="F221" s="88" t="s">
        <v>305</v>
      </c>
      <c r="G221" s="89" t="s">
        <v>306</v>
      </c>
      <c r="H221" s="79" t="s">
        <v>307</v>
      </c>
      <c r="I221" s="72">
        <v>0</v>
      </c>
      <c r="J221" s="124">
        <v>3930000</v>
      </c>
    </row>
    <row r="222" spans="1:10" s="1" customFormat="1" ht="22.5" x14ac:dyDescent="0.2">
      <c r="A222" s="1" t="s">
        <v>11</v>
      </c>
      <c r="B222" s="81" t="s">
        <v>132</v>
      </c>
      <c r="C222" s="82" t="s">
        <v>133</v>
      </c>
      <c r="D222" s="82" t="s">
        <v>134</v>
      </c>
      <c r="E222" s="92" t="s">
        <v>465</v>
      </c>
      <c r="F222" s="88" t="s">
        <v>308</v>
      </c>
      <c r="G222" s="89" t="s">
        <v>309</v>
      </c>
      <c r="H222" s="79" t="s">
        <v>310</v>
      </c>
      <c r="I222" s="72">
        <v>500000</v>
      </c>
      <c r="J222" s="123"/>
    </row>
    <row r="223" spans="1:10" s="1" customFormat="1" ht="22.5" x14ac:dyDescent="0.2">
      <c r="A223" s="1" t="s">
        <v>11</v>
      </c>
      <c r="B223" s="81" t="s">
        <v>132</v>
      </c>
      <c r="C223" s="82" t="s">
        <v>133</v>
      </c>
      <c r="D223" s="82" t="s">
        <v>134</v>
      </c>
      <c r="E223" s="92" t="s">
        <v>465</v>
      </c>
      <c r="F223" s="88" t="s">
        <v>311</v>
      </c>
      <c r="G223" s="89" t="s">
        <v>312</v>
      </c>
      <c r="H223" s="79" t="s">
        <v>313</v>
      </c>
      <c r="I223" s="72">
        <v>500000</v>
      </c>
      <c r="J223" s="123"/>
    </row>
    <row r="224" spans="1:10" s="1" customFormat="1" x14ac:dyDescent="0.2">
      <c r="A224" s="1" t="s">
        <v>11</v>
      </c>
      <c r="B224" s="81" t="s">
        <v>132</v>
      </c>
      <c r="C224" s="82"/>
      <c r="D224" s="92"/>
      <c r="E224" s="92" t="s">
        <v>315</v>
      </c>
      <c r="F224" s="88" t="s">
        <v>314</v>
      </c>
      <c r="G224" s="116" t="s">
        <v>315</v>
      </c>
      <c r="H224" s="79"/>
      <c r="I224" s="72"/>
      <c r="J224" s="123"/>
    </row>
    <row r="225" spans="1:10" s="1" customFormat="1" ht="22.5" x14ac:dyDescent="0.2">
      <c r="A225" s="1" t="s">
        <v>11</v>
      </c>
      <c r="B225" s="81" t="s">
        <v>132</v>
      </c>
      <c r="C225" s="82" t="s">
        <v>133</v>
      </c>
      <c r="D225" s="82" t="s">
        <v>134</v>
      </c>
      <c r="E225" s="92" t="s">
        <v>315</v>
      </c>
      <c r="F225" s="88" t="s">
        <v>316</v>
      </c>
      <c r="G225" s="113" t="s">
        <v>317</v>
      </c>
      <c r="H225" s="78" t="s">
        <v>318</v>
      </c>
      <c r="I225" s="95">
        <f>2700000/3</f>
        <v>900000</v>
      </c>
      <c r="J225" s="123">
        <f>2700000/2</f>
        <v>1350000</v>
      </c>
    </row>
    <row r="226" spans="1:10" s="1" customFormat="1" ht="22.5" x14ac:dyDescent="0.2">
      <c r="A226" s="1" t="s">
        <v>11</v>
      </c>
      <c r="B226" s="81" t="s">
        <v>132</v>
      </c>
      <c r="C226" s="82" t="s">
        <v>133</v>
      </c>
      <c r="D226" s="82" t="s">
        <v>134</v>
      </c>
      <c r="E226" s="92" t="s">
        <v>315</v>
      </c>
      <c r="F226" s="88" t="s">
        <v>319</v>
      </c>
      <c r="G226" s="89" t="s">
        <v>320</v>
      </c>
      <c r="H226" s="79" t="s">
        <v>321</v>
      </c>
      <c r="I226" s="95">
        <f>2000000/3</f>
        <v>666666.66666666663</v>
      </c>
      <c r="J226" s="123">
        <f>2000000/2</f>
        <v>1000000</v>
      </c>
    </row>
    <row r="227" spans="1:10" s="1" customFormat="1" x14ac:dyDescent="0.2">
      <c r="A227" s="1" t="s">
        <v>11</v>
      </c>
      <c r="B227" s="81" t="s">
        <v>132</v>
      </c>
      <c r="C227" s="82" t="s">
        <v>133</v>
      </c>
      <c r="D227" s="82" t="s">
        <v>134</v>
      </c>
      <c r="E227" s="92" t="s">
        <v>315</v>
      </c>
      <c r="F227" s="88" t="s">
        <v>322</v>
      </c>
      <c r="G227" s="89" t="s">
        <v>323</v>
      </c>
      <c r="H227" s="79" t="s">
        <v>321</v>
      </c>
      <c r="I227" s="95">
        <f>1230000/3</f>
        <v>410000</v>
      </c>
      <c r="J227" s="124">
        <f>1230000/2</f>
        <v>615000</v>
      </c>
    </row>
    <row r="228" spans="1:10" s="1" customFormat="1" ht="33.75" x14ac:dyDescent="0.2">
      <c r="A228" s="1" t="s">
        <v>11</v>
      </c>
      <c r="B228" s="81" t="s">
        <v>132</v>
      </c>
      <c r="C228" s="82" t="s">
        <v>133</v>
      </c>
      <c r="D228" s="88" t="s">
        <v>6</v>
      </c>
      <c r="E228" s="92" t="s">
        <v>315</v>
      </c>
      <c r="F228" s="88" t="s">
        <v>324</v>
      </c>
      <c r="G228" s="113" t="s">
        <v>325</v>
      </c>
      <c r="H228" s="100" t="s">
        <v>326</v>
      </c>
      <c r="I228" s="80">
        <v>500000</v>
      </c>
      <c r="J228" s="123"/>
    </row>
    <row r="229" spans="1:10" s="1" customFormat="1" ht="22.5" x14ac:dyDescent="0.2">
      <c r="A229" s="1" t="s">
        <v>11</v>
      </c>
      <c r="B229" s="81" t="s">
        <v>132</v>
      </c>
      <c r="C229" s="82" t="s">
        <v>133</v>
      </c>
      <c r="D229" s="82" t="s">
        <v>327</v>
      </c>
      <c r="E229" s="92" t="s">
        <v>315</v>
      </c>
      <c r="F229" s="88" t="s">
        <v>328</v>
      </c>
      <c r="G229" s="113" t="s">
        <v>329</v>
      </c>
      <c r="H229" s="97" t="s">
        <v>181</v>
      </c>
      <c r="I229" s="80">
        <v>18673.189999999999</v>
      </c>
      <c r="J229" s="123"/>
    </row>
    <row r="230" spans="1:10" s="1" customFormat="1" ht="22.5" x14ac:dyDescent="0.2">
      <c r="A230" s="1" t="s">
        <v>11</v>
      </c>
      <c r="B230" s="81" t="s">
        <v>132</v>
      </c>
      <c r="C230" s="82" t="s">
        <v>133</v>
      </c>
      <c r="D230" s="82" t="s">
        <v>327</v>
      </c>
      <c r="E230" s="92" t="s">
        <v>315</v>
      </c>
      <c r="F230" s="88" t="s">
        <v>330</v>
      </c>
      <c r="G230" s="113" t="s">
        <v>331</v>
      </c>
      <c r="H230" s="97" t="s">
        <v>181</v>
      </c>
      <c r="I230" s="80">
        <v>19862.23</v>
      </c>
      <c r="J230" s="123"/>
    </row>
    <row r="231" spans="1:10" s="1" customFormat="1" x14ac:dyDescent="0.2">
      <c r="A231" s="1" t="s">
        <v>11</v>
      </c>
      <c r="B231" s="81" t="s">
        <v>132</v>
      </c>
      <c r="C231" s="82" t="s">
        <v>133</v>
      </c>
      <c r="D231" s="88" t="s">
        <v>178</v>
      </c>
      <c r="E231" s="92" t="s">
        <v>315</v>
      </c>
      <c r="F231" s="88" t="s">
        <v>332</v>
      </c>
      <c r="G231" s="113" t="s">
        <v>333</v>
      </c>
      <c r="H231" s="97" t="s">
        <v>181</v>
      </c>
      <c r="I231" s="102">
        <v>159923</v>
      </c>
      <c r="J231" s="123"/>
    </row>
    <row r="232" spans="1:10" s="1" customFormat="1" x14ac:dyDescent="0.2">
      <c r="A232" s="1" t="s">
        <v>11</v>
      </c>
      <c r="B232" s="81" t="s">
        <v>132</v>
      </c>
      <c r="C232" s="82" t="s">
        <v>133</v>
      </c>
      <c r="D232" s="82" t="s">
        <v>134</v>
      </c>
      <c r="E232" s="92" t="s">
        <v>315</v>
      </c>
      <c r="F232" s="88" t="s">
        <v>334</v>
      </c>
      <c r="G232" s="117" t="s">
        <v>335</v>
      </c>
      <c r="H232" s="97"/>
      <c r="I232" s="80">
        <v>360000</v>
      </c>
      <c r="J232" s="123"/>
    </row>
    <row r="233" spans="1:10" s="1" customFormat="1" ht="22.5" x14ac:dyDescent="0.2">
      <c r="A233" s="1" t="s">
        <v>11</v>
      </c>
      <c r="B233" s="81" t="s">
        <v>132</v>
      </c>
      <c r="C233" s="82" t="s">
        <v>133</v>
      </c>
      <c r="D233" s="88" t="s">
        <v>160</v>
      </c>
      <c r="E233" s="92" t="s">
        <v>315</v>
      </c>
      <c r="F233" s="88" t="s">
        <v>336</v>
      </c>
      <c r="G233" s="117" t="s">
        <v>337</v>
      </c>
      <c r="H233" s="97" t="s">
        <v>14</v>
      </c>
      <c r="I233" s="80">
        <v>8120</v>
      </c>
      <c r="J233" s="123"/>
    </row>
    <row r="234" spans="1:10" s="1" customFormat="1" ht="22.5" x14ac:dyDescent="0.2">
      <c r="A234" s="1" t="s">
        <v>11</v>
      </c>
      <c r="B234" s="81" t="s">
        <v>132</v>
      </c>
      <c r="C234" s="82" t="s">
        <v>133</v>
      </c>
      <c r="D234" s="88" t="s">
        <v>134</v>
      </c>
      <c r="E234" s="92" t="s">
        <v>315</v>
      </c>
      <c r="F234" s="88" t="s">
        <v>338</v>
      </c>
      <c r="G234" s="117" t="s">
        <v>339</v>
      </c>
      <c r="H234" s="97"/>
      <c r="I234" s="80">
        <v>151895</v>
      </c>
      <c r="J234" s="123"/>
    </row>
    <row r="235" spans="1:10" s="1" customFormat="1" ht="33.75" x14ac:dyDescent="0.2">
      <c r="A235" s="1" t="s">
        <v>11</v>
      </c>
      <c r="B235" s="81" t="s">
        <v>132</v>
      </c>
      <c r="C235" s="82" t="s">
        <v>133</v>
      </c>
      <c r="D235" s="88" t="s">
        <v>6</v>
      </c>
      <c r="E235" s="92" t="s">
        <v>315</v>
      </c>
      <c r="F235" s="88" t="s">
        <v>340</v>
      </c>
      <c r="G235" s="117" t="s">
        <v>341</v>
      </c>
      <c r="H235" s="97" t="s">
        <v>342</v>
      </c>
      <c r="I235" s="80">
        <v>300000</v>
      </c>
      <c r="J235" s="123"/>
    </row>
    <row r="236" spans="1:10" s="1" customFormat="1" x14ac:dyDescent="0.2">
      <c r="A236" s="1" t="s">
        <v>11</v>
      </c>
      <c r="B236" s="81" t="s">
        <v>132</v>
      </c>
      <c r="C236" s="82" t="s">
        <v>133</v>
      </c>
      <c r="D236" s="82" t="s">
        <v>134</v>
      </c>
      <c r="E236" s="92" t="s">
        <v>315</v>
      </c>
      <c r="F236" s="88" t="s">
        <v>343</v>
      </c>
      <c r="G236" s="117" t="s">
        <v>344</v>
      </c>
      <c r="H236" s="97"/>
      <c r="I236" s="80">
        <v>55503.74</v>
      </c>
      <c r="J236" s="123"/>
    </row>
    <row r="237" spans="1:10" s="1" customFormat="1" ht="22.5" x14ac:dyDescent="0.2">
      <c r="A237" s="1" t="s">
        <v>11</v>
      </c>
      <c r="B237" s="81" t="s">
        <v>132</v>
      </c>
      <c r="C237" s="82" t="s">
        <v>133</v>
      </c>
      <c r="D237" s="88" t="s">
        <v>183</v>
      </c>
      <c r="E237" s="92" t="s">
        <v>315</v>
      </c>
      <c r="F237" s="88" t="s">
        <v>345</v>
      </c>
      <c r="G237" s="113" t="s">
        <v>207</v>
      </c>
      <c r="H237" s="97"/>
      <c r="I237" s="80">
        <v>80665.97</v>
      </c>
      <c r="J237" s="123"/>
    </row>
    <row r="238" spans="1:10" s="1" customFormat="1" x14ac:dyDescent="0.2">
      <c r="A238" s="1" t="s">
        <v>11</v>
      </c>
      <c r="B238" s="81" t="s">
        <v>132</v>
      </c>
      <c r="C238" s="82" t="s">
        <v>133</v>
      </c>
      <c r="D238" s="88" t="s">
        <v>274</v>
      </c>
      <c r="E238" s="92" t="s">
        <v>315</v>
      </c>
      <c r="F238" s="88" t="s">
        <v>346</v>
      </c>
      <c r="G238" s="113" t="s">
        <v>347</v>
      </c>
      <c r="H238" s="97"/>
      <c r="I238" s="103">
        <v>740793.36</v>
      </c>
      <c r="J238" s="123">
        <f>1530000/2</f>
        <v>765000</v>
      </c>
    </row>
    <row r="239" spans="1:10" s="1" customFormat="1" x14ac:dyDescent="0.2">
      <c r="A239" s="1" t="s">
        <v>11</v>
      </c>
      <c r="B239" s="81" t="s">
        <v>132</v>
      </c>
      <c r="C239" s="82" t="s">
        <v>133</v>
      </c>
      <c r="D239" s="88" t="s">
        <v>274</v>
      </c>
      <c r="E239" s="92" t="s">
        <v>315</v>
      </c>
      <c r="F239" s="88"/>
      <c r="G239" s="113" t="s">
        <v>348</v>
      </c>
      <c r="H239" s="97"/>
      <c r="I239" s="104"/>
      <c r="J239" s="123">
        <v>1000000</v>
      </c>
    </row>
    <row r="240" spans="1:10" s="1" customFormat="1" x14ac:dyDescent="0.2">
      <c r="A240" s="1" t="s">
        <v>11</v>
      </c>
      <c r="B240" s="81" t="s">
        <v>132</v>
      </c>
      <c r="C240" s="82" t="s">
        <v>133</v>
      </c>
      <c r="D240" s="88" t="s">
        <v>274</v>
      </c>
      <c r="E240" s="92" t="s">
        <v>315</v>
      </c>
      <c r="F240" s="88"/>
      <c r="G240" s="113" t="s">
        <v>349</v>
      </c>
      <c r="H240" s="97"/>
      <c r="I240" s="104"/>
      <c r="J240" s="123">
        <v>1000000</v>
      </c>
    </row>
    <row r="241" spans="1:10" s="1" customFormat="1" x14ac:dyDescent="0.2">
      <c r="A241" s="1" t="s">
        <v>11</v>
      </c>
      <c r="B241" s="81" t="s">
        <v>132</v>
      </c>
      <c r="C241" s="82" t="s">
        <v>133</v>
      </c>
      <c r="D241" s="92"/>
      <c r="E241" s="92" t="s">
        <v>315</v>
      </c>
      <c r="F241" s="88"/>
      <c r="G241" s="113" t="s">
        <v>350</v>
      </c>
      <c r="H241" s="97"/>
      <c r="I241" s="101"/>
      <c r="J241" s="123"/>
    </row>
    <row r="242" spans="1:10" s="1" customFormat="1" x14ac:dyDescent="0.2">
      <c r="A242" s="1" t="s">
        <v>11</v>
      </c>
      <c r="B242" s="81" t="s">
        <v>132</v>
      </c>
      <c r="C242" s="82" t="s">
        <v>133</v>
      </c>
      <c r="D242" s="92"/>
      <c r="E242" s="92" t="s">
        <v>315</v>
      </c>
      <c r="F242" s="88"/>
      <c r="G242" s="113" t="s">
        <v>351</v>
      </c>
      <c r="H242" s="88"/>
      <c r="I242" s="75"/>
      <c r="J242" s="123"/>
    </row>
    <row r="243" spans="1:10" s="1" customFormat="1" x14ac:dyDescent="0.2">
      <c r="A243" s="1" t="s">
        <v>11</v>
      </c>
      <c r="B243" s="81" t="s">
        <v>132</v>
      </c>
      <c r="C243" s="82" t="s">
        <v>133</v>
      </c>
      <c r="D243" s="88" t="s">
        <v>274</v>
      </c>
      <c r="E243" s="92" t="s">
        <v>315</v>
      </c>
      <c r="F243" s="88"/>
      <c r="G243" s="113" t="s">
        <v>352</v>
      </c>
      <c r="H243" s="88"/>
      <c r="I243" s="75"/>
      <c r="J243" s="123"/>
    </row>
    <row r="244" spans="1:10" s="1" customFormat="1" x14ac:dyDescent="0.2">
      <c r="A244" s="1" t="s">
        <v>11</v>
      </c>
      <c r="B244" s="33"/>
      <c r="C244" s="34"/>
      <c r="D244" s="35"/>
      <c r="E244" s="35"/>
      <c r="F244" s="111"/>
      <c r="G244" s="62"/>
      <c r="H244" s="36"/>
      <c r="I244" s="63"/>
      <c r="J244" s="126"/>
    </row>
    <row r="245" spans="1:10" x14ac:dyDescent="0.2">
      <c r="A245" s="120"/>
      <c r="B245" s="120"/>
      <c r="C245" s="120"/>
      <c r="D245" s="120"/>
      <c r="E245" s="120"/>
      <c r="F245" s="148"/>
      <c r="G245" s="121"/>
      <c r="H245" s="120"/>
      <c r="I245" s="122"/>
      <c r="J245" s="127"/>
    </row>
    <row r="246" spans="1:10" x14ac:dyDescent="0.2">
      <c r="G246" s="118"/>
      <c r="J246" s="127"/>
    </row>
    <row r="247" spans="1:10" x14ac:dyDescent="0.2">
      <c r="G247" s="118"/>
    </row>
  </sheetData>
  <autoFilter ref="A6:J129"/>
  <pageMargins left="0.70866141732283472" right="0.70866141732283472" top="0.74803149606299213" bottom="0.74803149606299213" header="0.31496062992125984" footer="0.31496062992125984"/>
  <pageSetup scale="75" orientation="landscape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1RA. MODIF. 2017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</dc:creator>
  <cp:lastModifiedBy>PROGRAMAS</cp:lastModifiedBy>
  <cp:lastPrinted>2017-02-24T01:54:15Z</cp:lastPrinted>
  <dcterms:created xsi:type="dcterms:W3CDTF">2015-01-04T17:08:25Z</dcterms:created>
  <dcterms:modified xsi:type="dcterms:W3CDTF">2017-03-14T15:23:50Z</dcterms:modified>
</cp:coreProperties>
</file>